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I知識等習得コースおよび母子母等（優先・Webクリ）\"/>
    </mc:Choice>
  </mc:AlternateContent>
  <xr:revisionPtr revIDLastSave="0" documentId="13_ncr:1_{7CD1A3BC-08C1-468C-A435-8F46E49EB3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4" r:id="rId2"/>
  </sheets>
  <definedNames>
    <definedName name="_xlnm.Print_Area" localSheetId="0">請求書!$A$1:$AA$43</definedName>
    <definedName name="_xlnm.Print_Area" localSheetId="1">請求明細書!$A$1:$AS$92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1" i="4" l="1"/>
  <c r="N92" i="4" s="1"/>
  <c r="AA79" i="4"/>
  <c r="AA78" i="4"/>
  <c r="AA77" i="4"/>
  <c r="AA76" i="4"/>
  <c r="AA75" i="4"/>
  <c r="AA74" i="4"/>
  <c r="AA73" i="4"/>
  <c r="AA72" i="4"/>
  <c r="AA71" i="4"/>
  <c r="W70" i="4" s="1"/>
  <c r="U70" i="4" l="1"/>
  <c r="Y70" i="4"/>
  <c r="AA60" i="4"/>
  <c r="AA59" i="4"/>
  <c r="AA58" i="4"/>
  <c r="AA57" i="4"/>
  <c r="AA56" i="4"/>
  <c r="AA55" i="4"/>
  <c r="AA54" i="4"/>
  <c r="AA53" i="4"/>
  <c r="AA52" i="4"/>
  <c r="AA51" i="4"/>
  <c r="AA50" i="4"/>
  <c r="AA49" i="4"/>
  <c r="AA48" i="4"/>
  <c r="AA47" i="4"/>
  <c r="AA46" i="4"/>
  <c r="AA45" i="4"/>
  <c r="AA44" i="4"/>
  <c r="AA43" i="4"/>
  <c r="AA42" i="4"/>
  <c r="AA41" i="4"/>
  <c r="AA40" i="4"/>
  <c r="AA39" i="4"/>
  <c r="AA38" i="4"/>
  <c r="AA37" i="4"/>
  <c r="AA36" i="4"/>
  <c r="AA35" i="4"/>
  <c r="AA34" i="4"/>
  <c r="AA33" i="4"/>
  <c r="AA32" i="4"/>
  <c r="AA31" i="4"/>
  <c r="AA30" i="4"/>
  <c r="AA29" i="4"/>
  <c r="AA28" i="4"/>
  <c r="AA27" i="4"/>
  <c r="AA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Y78" i="4" l="1"/>
  <c r="Y77" i="4"/>
  <c r="Y75" i="4"/>
  <c r="Y72" i="4"/>
  <c r="W75" i="4"/>
  <c r="W73" i="4"/>
  <c r="AG72" i="4"/>
  <c r="U77" i="4"/>
  <c r="U74" i="4"/>
  <c r="AE72" i="4"/>
  <c r="Y79" i="4"/>
  <c r="Y76" i="4"/>
  <c r="Y74" i="4"/>
  <c r="Y73" i="4"/>
  <c r="AI72" i="4"/>
  <c r="W72" i="4"/>
  <c r="U79" i="4"/>
  <c r="U76" i="4"/>
  <c r="U73" i="4"/>
  <c r="W79" i="4"/>
  <c r="W78" i="4"/>
  <c r="W77" i="4"/>
  <c r="W76" i="4"/>
  <c r="W74" i="4"/>
  <c r="U78" i="4"/>
  <c r="U75" i="4"/>
  <c r="U72" i="4"/>
  <c r="Y60" i="4"/>
  <c r="U60" i="4"/>
  <c r="Y59" i="4"/>
  <c r="U59" i="4"/>
  <c r="Y58" i="4"/>
  <c r="U58" i="4"/>
  <c r="Y57" i="4"/>
  <c r="U57" i="4"/>
  <c r="Y56" i="4"/>
  <c r="U56" i="4"/>
  <c r="Y55" i="4"/>
  <c r="U55" i="4"/>
  <c r="Y54" i="4"/>
  <c r="U54" i="4"/>
  <c r="Y53" i="4"/>
  <c r="U53" i="4"/>
  <c r="Y52" i="4"/>
  <c r="U52" i="4"/>
  <c r="Y51" i="4"/>
  <c r="U51" i="4"/>
  <c r="Y50" i="4"/>
  <c r="U50" i="4"/>
  <c r="Y49" i="4"/>
  <c r="U49" i="4"/>
  <c r="Y48" i="4"/>
  <c r="U48" i="4"/>
  <c r="Y47" i="4"/>
  <c r="U47" i="4"/>
  <c r="Y46" i="4"/>
  <c r="U46" i="4"/>
  <c r="Y45" i="4"/>
  <c r="U45" i="4"/>
  <c r="Y44" i="4"/>
  <c r="U44" i="4"/>
  <c r="Y43" i="4"/>
  <c r="U43" i="4"/>
  <c r="Y42" i="4"/>
  <c r="U42" i="4"/>
  <c r="Y41" i="4"/>
  <c r="U41" i="4"/>
  <c r="Y40" i="4"/>
  <c r="U40" i="4"/>
  <c r="Y39" i="4"/>
  <c r="U39" i="4"/>
  <c r="Y38" i="4"/>
  <c r="U38" i="4"/>
  <c r="Y37" i="4"/>
  <c r="U37" i="4"/>
  <c r="Y36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Y14" i="4"/>
  <c r="U14" i="4"/>
  <c r="Y12" i="4"/>
  <c r="AI14" i="4" s="1"/>
  <c r="U12" i="4"/>
  <c r="AE14" i="4" s="1"/>
  <c r="U36" i="4"/>
  <c r="Y35" i="4"/>
  <c r="U35" i="4"/>
  <c r="Y34" i="4"/>
  <c r="U34" i="4"/>
  <c r="Y33" i="4"/>
  <c r="U33" i="4"/>
  <c r="Y32" i="4"/>
  <c r="U32" i="4"/>
  <c r="Y31" i="4"/>
  <c r="U31" i="4"/>
  <c r="Y30" i="4"/>
  <c r="U30" i="4"/>
  <c r="Y29" i="4"/>
  <c r="U29" i="4"/>
  <c r="Y28" i="4"/>
  <c r="U28" i="4"/>
  <c r="Y27" i="4"/>
  <c r="U27" i="4"/>
  <c r="Y26" i="4"/>
  <c r="U26" i="4"/>
  <c r="Y25" i="4"/>
  <c r="U25" i="4"/>
  <c r="Y24" i="4"/>
  <c r="U24" i="4"/>
  <c r="Y23" i="4"/>
  <c r="U23" i="4"/>
  <c r="Y22" i="4"/>
  <c r="U22" i="4"/>
  <c r="Y21" i="4"/>
  <c r="U21" i="4"/>
  <c r="Y20" i="4"/>
  <c r="U20" i="4"/>
  <c r="Y19" i="4"/>
  <c r="U19" i="4"/>
  <c r="U15" i="4"/>
  <c r="Y16" i="4"/>
  <c r="U17" i="4"/>
  <c r="Y18" i="4"/>
  <c r="W12" i="4"/>
  <c r="AG14" i="4" s="1"/>
  <c r="W14" i="4"/>
  <c r="Y15" i="4"/>
  <c r="U16" i="4"/>
  <c r="Y17" i="4"/>
  <c r="U18" i="4"/>
  <c r="AG77" i="4" l="1"/>
  <c r="AG79" i="4" s="1"/>
  <c r="AG74" i="4"/>
  <c r="AG76" i="4" s="1"/>
  <c r="AE77" i="4"/>
  <c r="AE74" i="4"/>
  <c r="AI77" i="4"/>
  <c r="AI79" i="4" s="1"/>
  <c r="AI74" i="4"/>
  <c r="AI76" i="4" s="1"/>
  <c r="AI58" i="4"/>
  <c r="AI60" i="4" s="1"/>
  <c r="AI55" i="4"/>
  <c r="AI57" i="4" s="1"/>
  <c r="AI52" i="4"/>
  <c r="AI54" i="4" s="1"/>
  <c r="AI49" i="4"/>
  <c r="AI51" i="4" s="1"/>
  <c r="AI46" i="4"/>
  <c r="AI48" i="4" s="1"/>
  <c r="AI43" i="4"/>
  <c r="AI45" i="4" s="1"/>
  <c r="AI40" i="4"/>
  <c r="AI42" i="4" s="1"/>
  <c r="AI37" i="4"/>
  <c r="AI39" i="4" s="1"/>
  <c r="AI34" i="4"/>
  <c r="AI36" i="4" s="1"/>
  <c r="AI31" i="4"/>
  <c r="AI33" i="4" s="1"/>
  <c r="AI28" i="4"/>
  <c r="AI30" i="4" s="1"/>
  <c r="AI25" i="4"/>
  <c r="AI27" i="4" s="1"/>
  <c r="AI22" i="4"/>
  <c r="AI24" i="4" s="1"/>
  <c r="AI19" i="4"/>
  <c r="AI21" i="4" s="1"/>
  <c r="AI16" i="4"/>
  <c r="AI18" i="4" s="1"/>
  <c r="AE58" i="4"/>
  <c r="AE55" i="4"/>
  <c r="AE52" i="4"/>
  <c r="AE49" i="4"/>
  <c r="AE46" i="4"/>
  <c r="AE43" i="4"/>
  <c r="AE40" i="4"/>
  <c r="AE37" i="4"/>
  <c r="AE34" i="4"/>
  <c r="AE31" i="4"/>
  <c r="AE28" i="4"/>
  <c r="AE25" i="4"/>
  <c r="AE22" i="4"/>
  <c r="AE19" i="4"/>
  <c r="AE16" i="4"/>
  <c r="AG58" i="4"/>
  <c r="AG60" i="4" s="1"/>
  <c r="AG55" i="4"/>
  <c r="AG57" i="4" s="1"/>
  <c r="AG52" i="4"/>
  <c r="AG54" i="4" s="1"/>
  <c r="AG49" i="4"/>
  <c r="AG51" i="4" s="1"/>
  <c r="AG46" i="4"/>
  <c r="AG48" i="4" s="1"/>
  <c r="AG43" i="4"/>
  <c r="AG45" i="4" s="1"/>
  <c r="AG40" i="4"/>
  <c r="AG42" i="4" s="1"/>
  <c r="AG37" i="4"/>
  <c r="AG39" i="4" s="1"/>
  <c r="AG34" i="4"/>
  <c r="AG36" i="4" s="1"/>
  <c r="AG31" i="4"/>
  <c r="AG33" i="4" s="1"/>
  <c r="AG28" i="4"/>
  <c r="AG30" i="4" s="1"/>
  <c r="AG25" i="4"/>
  <c r="AG27" i="4" s="1"/>
  <c r="AG22" i="4"/>
  <c r="AG24" i="4" s="1"/>
  <c r="AG19" i="4"/>
  <c r="AG21" i="4" s="1"/>
  <c r="AG16" i="4"/>
  <c r="AG18" i="4" s="1"/>
  <c r="AK74" i="4" l="1"/>
  <c r="AE76" i="4"/>
  <c r="AK76" i="4" s="1"/>
  <c r="AK77" i="4"/>
  <c r="AE79" i="4"/>
  <c r="AK79" i="4" s="1"/>
  <c r="AK16" i="4"/>
  <c r="AE18" i="4"/>
  <c r="AK18" i="4" s="1"/>
  <c r="AK22" i="4"/>
  <c r="AE24" i="4"/>
  <c r="AK24" i="4" s="1"/>
  <c r="AK28" i="4"/>
  <c r="AE30" i="4"/>
  <c r="AK30" i="4" s="1"/>
  <c r="AE36" i="4"/>
  <c r="AK36" i="4" s="1"/>
  <c r="AK34" i="4"/>
  <c r="AE42" i="4"/>
  <c r="AK42" i="4" s="1"/>
  <c r="AK40" i="4"/>
  <c r="AE48" i="4"/>
  <c r="AK48" i="4" s="1"/>
  <c r="AK46" i="4"/>
  <c r="AE54" i="4"/>
  <c r="AK54" i="4" s="1"/>
  <c r="AK52" i="4"/>
  <c r="AE60" i="4"/>
  <c r="AK60" i="4" s="1"/>
  <c r="AK58" i="4"/>
  <c r="AK19" i="4"/>
  <c r="AE21" i="4"/>
  <c r="AK21" i="4" s="1"/>
  <c r="AK25" i="4"/>
  <c r="AE27" i="4"/>
  <c r="AK27" i="4" s="1"/>
  <c r="AK31" i="4"/>
  <c r="AE33" i="4"/>
  <c r="AK33" i="4" s="1"/>
  <c r="AE39" i="4"/>
  <c r="AK39" i="4" s="1"/>
  <c r="AK37" i="4"/>
  <c r="AE45" i="4"/>
  <c r="AK45" i="4" s="1"/>
  <c r="AK43" i="4"/>
  <c r="AE51" i="4"/>
  <c r="AK51" i="4" s="1"/>
  <c r="AK49" i="4"/>
  <c r="AE57" i="4"/>
  <c r="AK57" i="4" s="1"/>
  <c r="AK55" i="4"/>
  <c r="AK63" i="4" l="1"/>
  <c r="AK61" i="4"/>
  <c r="AK65" i="4" l="1"/>
  <c r="AK80" i="4" l="1"/>
  <c r="AK82" i="4"/>
  <c r="AK84" i="4" l="1"/>
  <c r="AK88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  <comment ref="D72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73" authorId="0" shapeId="0" xr:uid="{00000000-0006-0000-01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<sst xmlns="http://schemas.openxmlformats.org/spreadsheetml/2006/main" count="125" uniqueCount="75">
  <si>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</si>
  <si>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</si>
  <si>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</si>
  <si>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</si>
  <si>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</si>
  <si>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</si>
  <si>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</si>
  <si>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　　　　　　　　　　　　　科</t>
    <rPh sb="13" eb="14">
      <t>カ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</si>
  <si>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</si>
  <si>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</si>
  <si>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</si>
  <si>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</si>
  <si>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</si>
  <si>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就職支援経費請求明細書</t>
    <rPh sb="0" eb="2">
      <t>シュウショク</t>
    </rPh>
    <rPh sb="2" eb="4">
      <t>シエン</t>
    </rPh>
    <rPh sb="4" eb="6">
      <t>ケイヒ</t>
    </rPh>
    <rPh sb="6" eb="8">
      <t>セイキュウ</t>
    </rPh>
    <rPh sb="8" eb="11">
      <t>メイサイショ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</si>
  <si>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</si>
  <si>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</si>
  <si>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訓練実施場所</t>
    <rPh sb="2" eb="4">
      <t>ジッシ</t>
    </rPh>
    <rPh sb="4" eb="6">
      <t>バショ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</si>
  <si>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</si>
  <si>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</si>
  <si>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小　　　　　　　　　計</t>
    <rPh sb="0" eb="1">
      <t>ショウ</t>
    </rPh>
    <rPh sb="10" eb="11">
      <t>ケイ</t>
    </rPh>
    <phoneticPr fontId="3"/>
  </si>
  <si>
    <t>　　</t>
    <phoneticPr fontId="3"/>
  </si>
  <si>
    <t>知識</t>
    <rPh sb="0" eb="2">
      <t>チシキ</t>
    </rPh>
    <phoneticPr fontId="3"/>
  </si>
  <si>
    <t>母子</t>
    <rPh sb="0" eb="2">
      <t>ボシ</t>
    </rPh>
    <phoneticPr fontId="3"/>
  </si>
  <si>
    <t>合　　　　　　　　　計</t>
    <rPh sb="0" eb="1">
      <t>ア</t>
    </rPh>
    <rPh sb="10" eb="11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</si>
  <si>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</si>
  <si>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円</t>
    <rPh sb="0" eb="1">
      <t>エン</t>
    </rPh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</si>
  <si>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</si>
  <si>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</si>
  <si>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</si>
  <si>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>コース</t>
    <phoneticPr fontId="3"/>
  </si>
  <si>
    <t>算定月</t>
    <rPh sb="0" eb="2">
      <t>サンテイ</t>
    </rPh>
    <rPh sb="2" eb="3">
      <t>ツキ</t>
    </rPh>
    <phoneticPr fontId="3"/>
  </si>
  <si>
    <t>※　中途退校者については、必ずその旨と退校年月日を備考欄に記入してください。</t>
    <phoneticPr fontId="3"/>
  </si>
  <si>
    <t>　　　　か月</t>
    <rPh sb="5" eb="6">
      <t>ツキ</t>
    </rPh>
    <phoneticPr fontId="3"/>
  </si>
  <si>
    <t>～</t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</si>
  <si>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</si>
  <si>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</si>
  <si>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</si>
  <si>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ﾃﾞｭｱﾙ</t>
    <phoneticPr fontId="3"/>
  </si>
  <si>
    <t>外国人</t>
    <rPh sb="0" eb="2">
      <t>ガイコク</t>
    </rPh>
    <rPh sb="2" eb="3">
      <t>ジン</t>
    </rPh>
    <phoneticPr fontId="3"/>
  </si>
  <si>
    <t>備考</t>
    <rPh sb="0" eb="2">
      <t>ビコウ</t>
    </rPh>
    <phoneticPr fontId="3"/>
  </si>
  <si>
    <t>令和　年度離職者等再就職訓練事業</t>
    <rPh sb="0" eb="2">
      <t>レイワ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</si>
  <si>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</si>
  <si>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※（　　）は取引に係る消費税および地方消費税の額</t>
    <phoneticPr fontId="3"/>
  </si>
  <si>
    <t>②</t>
    <phoneticPr fontId="3"/>
  </si>
  <si>
    <t>①＋②</t>
    <phoneticPr fontId="3"/>
  </si>
  <si>
    <t>総　合　計</t>
    <rPh sb="0" eb="1">
      <t>ソウ</t>
    </rPh>
    <rPh sb="2" eb="3">
      <t>ゴウ</t>
    </rPh>
    <rPh sb="4" eb="5">
      <t>ケイ</t>
    </rPh>
    <phoneticPr fontId="3"/>
  </si>
  <si>
    <t>【知識等習得コース】</t>
    <rPh sb="1" eb="6">
      <t>チシキトウシュウトク</t>
    </rPh>
    <phoneticPr fontId="3"/>
  </si>
  <si>
    <t>【母子家庭の母等訓練コース（優先型）】</t>
    <rPh sb="1" eb="5">
      <t>ボシカテイ</t>
    </rPh>
    <rPh sb="6" eb="10">
      <t>ハハトウクンレン</t>
    </rPh>
    <rPh sb="14" eb="17">
      <t>ユウセンガタ</t>
    </rPh>
    <phoneticPr fontId="3"/>
  </si>
  <si>
    <t>算定月別実施状況(後３月）</t>
    <rPh sb="0" eb="2">
      <t>サンテイ</t>
    </rPh>
    <rPh sb="2" eb="4">
      <t>ツキベツ</t>
    </rPh>
    <rPh sb="4" eb="6">
      <t>ジッシ</t>
    </rPh>
    <rPh sb="6" eb="8">
      <t>ジョウキョウ</t>
    </rPh>
    <rPh sb="9" eb="10">
      <t>ウシ</t>
    </rPh>
    <rPh sb="11" eb="12">
      <t>ツキ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</si>
  <si>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</si>
  <si>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①</t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</si>
  <si>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</si>
  <si>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</si>
  <si>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知識</t>
  </si>
  <si>
    <t>％</t>
    <phoneticPr fontId="3"/>
  </si>
  <si>
    <t>（知識等習得コースおよび母子家庭の母等訓練コース(優先型））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</si>
  <si>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</si>
  <si>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</si>
  <si>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</si>
  <si>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</si>
  <si>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</si>
  <si>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</si>
  <si>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</si>
  <si>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</si>
  <si>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</si>
  <si>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母子</t>
  </si>
  <si>
    <t>￥</t>
  </si>
  <si>
    <t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</si>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</sst>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0.0%"/>
    <numFmt numFmtId="177" formatCode="&quot;(&quot;General&quot;)&quot;"/>
    <numFmt numFmtId="178" formatCode="&quot;(&quot;#,##0&quot;)&quot;"/>
    <numFmt numFmtId="179" formatCode="0&quot;%&quot;"/>
    <numFmt numFmtId="180" formatCode="#,##0&quot; &quot;"/>
    <numFmt numFmtId="181" formatCode="###,###&quot; &quot;"/>
    <numFmt numFmtId="182" formatCode="#"/>
    <numFmt numFmtId="183" formatCode="#&quot;％&quot;"/>
    <numFmt numFmtId="184" formatCode="#&quot;%&quot;"/>
    <numFmt numFmtId="185" formatCode="#,###,###&quot; &quot;"/>
    <numFmt numFmtId="186" formatCode="0.0"/>
    <numFmt numFmtId="187" formatCode="###,###,###&quot; &quot;"/>
    <numFmt numFmtId="188" formatCode="[$-411]ggg\ e\ &quot;年&quot;\ m\ &quot;月&quot;\ d\ &quot;日&quot;"/>
  </numFmts>
  <fonts count="1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trike/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4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2" applyFont="1" applyAlignment="1" applyProtection="1">
      <alignment horizontal="center" vertical="center"/>
      <protection locked="0"/>
    </xf>
    <xf numFmtId="38" fontId="5" fillId="0" borderId="0" xfId="2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 textRotation="255"/>
      <protection locked="0"/>
    </xf>
    <xf numFmtId="0" fontId="5" fillId="0" borderId="0" xfId="0" applyFont="1" applyFill="1" applyBorder="1" applyAlignment="1" applyProtection="1">
      <alignment horizontal="center" vertical="center" textRotation="255"/>
      <protection locked="0"/>
    </xf>
    <xf numFmtId="38" fontId="5" fillId="0" borderId="0" xfId="2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Fill="1" applyAlignment="1" applyProtection="1">
      <alignment horizontal="center" vertical="center" textRotation="255" wrapText="1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2" applyFont="1" applyBorder="1" applyAlignme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2" xfId="0" applyFont="1" applyBorder="1" applyProtection="1">
      <alignment vertical="center"/>
      <protection locked="0"/>
    </xf>
    <xf numFmtId="38" fontId="5" fillId="0" borderId="2" xfId="2" applyFont="1" applyBorder="1" applyProtection="1">
      <alignment vertical="center"/>
      <protection locked="0"/>
    </xf>
    <xf numFmtId="38" fontId="5" fillId="0" borderId="0" xfId="2" applyFont="1" applyFill="1" applyBorder="1" applyProtection="1">
      <alignment vertical="center"/>
      <protection locked="0"/>
    </xf>
    <xf numFmtId="38" fontId="5" fillId="0" borderId="0" xfId="2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justifyLastLine="1"/>
      <protection locked="0"/>
    </xf>
    <xf numFmtId="0" fontId="5" fillId="2" borderId="3" xfId="0" applyFont="1" applyFill="1" applyBorder="1" applyAlignment="1" applyProtection="1">
      <alignment horizontal="center" vertical="center" justifyLastLine="1"/>
      <protection locked="0"/>
    </xf>
    <xf numFmtId="0" fontId="5" fillId="2" borderId="9" xfId="0" applyFont="1" applyFill="1" applyBorder="1" applyAlignment="1" applyProtection="1">
      <alignment horizontal="center" vertical="center" justifyLastLine="1"/>
      <protection locked="0"/>
    </xf>
    <xf numFmtId="0" fontId="5" fillId="2" borderId="5" xfId="0" applyFont="1" applyFill="1" applyBorder="1" applyAlignment="1" applyProtection="1">
      <alignment horizontal="center" vertical="center" justifyLastLine="1"/>
      <protection locked="0"/>
    </xf>
    <xf numFmtId="0" fontId="5" fillId="2" borderId="2" xfId="0" applyFont="1" applyFill="1" applyBorder="1" applyAlignment="1" applyProtection="1">
      <alignment horizontal="center" vertical="center" justifyLastLine="1"/>
      <protection locked="0"/>
    </xf>
    <xf numFmtId="0" fontId="5" fillId="0" borderId="0" xfId="0" applyFont="1" applyBorder="1" applyAlignment="1" applyProtection="1">
      <alignment vertical="center"/>
      <protection locked="0"/>
    </xf>
    <xf numFmtId="176" fontId="5" fillId="0" borderId="0" xfId="1" applyNumberFormat="1" applyFont="1" applyBorder="1" applyAlignment="1" applyProtection="1">
      <alignment horizontal="center" vertical="center"/>
      <protection locked="0"/>
    </xf>
    <xf numFmtId="38" fontId="5" fillId="0" borderId="0" xfId="2" applyFont="1" applyBorder="1" applyAlignment="1" applyProtection="1">
      <alignment horizontal="center" vertical="center"/>
      <protection locked="0"/>
    </xf>
    <xf numFmtId="38" fontId="5" fillId="0" borderId="0" xfId="2" applyFont="1" applyBorder="1" applyAlignment="1" applyProtection="1">
      <alignment horizontal="left"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38" fontId="5" fillId="0" borderId="0" xfId="2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2" xfId="0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justifyLastLine="1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8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0" xfId="0" applyFo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77" fontId="2" fillId="0" borderId="8" xfId="0" applyNumberFormat="1" applyFont="1" applyBorder="1" applyAlignment="1" applyProtection="1">
      <alignment horizontal="center" vertical="center" wrapText="1"/>
      <protection locked="0"/>
    </xf>
    <xf numFmtId="177" fontId="2" fillId="0" borderId="2" xfId="0" applyNumberFormat="1" applyFont="1" applyBorder="1" applyAlignment="1" applyProtection="1">
      <alignment horizontal="center" vertical="center" wrapText="1"/>
      <protection locked="0"/>
    </xf>
    <xf numFmtId="177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188" fontId="2" fillId="0" borderId="5" xfId="0" applyNumberFormat="1" applyFont="1" applyBorder="1" applyAlignment="1" applyProtection="1">
      <alignment horizontal="center" vertical="center"/>
      <protection locked="0"/>
    </xf>
    <xf numFmtId="188" fontId="2" fillId="0" borderId="9" xfId="0" applyNumberFormat="1" applyFont="1" applyBorder="1" applyAlignment="1" applyProtection="1">
      <alignment horizontal="center" vertical="center"/>
      <protection locked="0"/>
    </xf>
    <xf numFmtId="188" fontId="2" fillId="0" borderId="0" xfId="0" applyNumberFormat="1" applyFont="1" applyBorder="1" applyAlignment="1" applyProtection="1">
      <alignment horizontal="center" vertical="center"/>
      <protection locked="0"/>
    </xf>
    <xf numFmtId="188" fontId="2" fillId="0" borderId="1" xfId="0" applyNumberFormat="1" applyFont="1" applyBorder="1" applyAlignment="1" applyProtection="1">
      <alignment horizontal="center" vertical="center"/>
      <protection locked="0"/>
    </xf>
    <xf numFmtId="188" fontId="2" fillId="0" borderId="2" xfId="0" applyNumberFormat="1" applyFont="1" applyBorder="1" applyAlignment="1" applyProtection="1">
      <alignment horizontal="center" vertical="center"/>
      <protection locked="0"/>
    </xf>
    <xf numFmtId="188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distributed" vertical="center" inden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38" fontId="2" fillId="0" borderId="2" xfId="3" applyFont="1" applyBorder="1" applyProtection="1">
      <alignment vertical="center"/>
      <protection hidden="1"/>
    </xf>
    <xf numFmtId="0" fontId="2" fillId="0" borderId="5" xfId="0" applyFont="1" applyBorder="1">
      <alignment vertical="center"/>
    </xf>
    <xf numFmtId="0" fontId="2" fillId="0" borderId="9" xfId="0" applyFont="1" applyBorder="1">
      <alignment vertical="center"/>
    </xf>
    <xf numFmtId="0" fontId="9" fillId="0" borderId="0" xfId="0" applyFont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8" fontId="2" fillId="0" borderId="0" xfId="0" applyNumberFormat="1" applyFont="1" applyAlignment="1" applyProtection="1">
      <alignment horizontal="distributed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186" fontId="5" fillId="0" borderId="15" xfId="0" applyNumberFormat="1" applyFont="1" applyBorder="1" applyAlignment="1" applyProtection="1">
      <alignment horizontal="right" vertical="center"/>
      <protection hidden="1"/>
    </xf>
    <xf numFmtId="186" fontId="5" fillId="0" borderId="11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locked="0"/>
    </xf>
    <xf numFmtId="185" fontId="5" fillId="3" borderId="7" xfId="0" applyNumberFormat="1" applyFont="1" applyFill="1" applyBorder="1" applyAlignment="1" applyProtection="1">
      <alignment horizontal="right" vertical="center" justifyLastLine="1"/>
      <protection hidden="1"/>
    </xf>
    <xf numFmtId="185" fontId="5" fillId="3" borderId="0" xfId="0" applyNumberFormat="1" applyFont="1" applyFill="1" applyAlignment="1" applyProtection="1">
      <alignment horizontal="right" vertical="center" justifyLastLine="1"/>
      <protection hidden="1"/>
    </xf>
    <xf numFmtId="185" fontId="5" fillId="3" borderId="1" xfId="0" applyNumberFormat="1" applyFont="1" applyFill="1" applyBorder="1" applyAlignment="1" applyProtection="1">
      <alignment horizontal="right" vertical="center" justifyLastLine="1"/>
      <protection hidden="1"/>
    </xf>
    <xf numFmtId="185" fontId="5" fillId="3" borderId="8" xfId="0" applyNumberFormat="1" applyFont="1" applyFill="1" applyBorder="1" applyAlignment="1" applyProtection="1">
      <alignment horizontal="right" vertical="center" justifyLastLine="1"/>
      <protection hidden="1"/>
    </xf>
    <xf numFmtId="185" fontId="5" fillId="3" borderId="2" xfId="0" applyNumberFormat="1" applyFont="1" applyFill="1" applyBorder="1" applyAlignment="1" applyProtection="1">
      <alignment horizontal="right" vertical="center" justifyLastLine="1"/>
      <protection hidden="1"/>
    </xf>
    <xf numFmtId="185" fontId="5" fillId="3" borderId="3" xfId="0" applyNumberFormat="1" applyFont="1" applyFill="1" applyBorder="1" applyAlignment="1" applyProtection="1">
      <alignment horizontal="right" vertical="center" justifyLastLine="1"/>
      <protection hidden="1"/>
    </xf>
    <xf numFmtId="0" fontId="5" fillId="2" borderId="5" xfId="0" applyFont="1" applyFill="1" applyBorder="1" applyAlignment="1" applyProtection="1">
      <alignment horizontal="left" vertical="center" justifyLastLine="1"/>
      <protection locked="0"/>
    </xf>
    <xf numFmtId="0" fontId="5" fillId="2" borderId="9" xfId="0" applyFont="1" applyFill="1" applyBorder="1" applyAlignment="1" applyProtection="1">
      <alignment horizontal="left" vertical="center" justifyLastLine="1"/>
      <protection locked="0"/>
    </xf>
    <xf numFmtId="0" fontId="5" fillId="2" borderId="2" xfId="0" applyFont="1" applyFill="1" applyBorder="1" applyAlignment="1" applyProtection="1">
      <alignment horizontal="left" vertical="center" justifyLastLine="1"/>
      <protection locked="0"/>
    </xf>
    <xf numFmtId="0" fontId="5" fillId="2" borderId="3" xfId="0" applyFont="1" applyFill="1" applyBorder="1" applyAlignment="1" applyProtection="1">
      <alignment horizontal="left" vertical="center" justifyLastLine="1"/>
      <protection locked="0"/>
    </xf>
    <xf numFmtId="185" fontId="5" fillId="3" borderId="6" xfId="0" applyNumberFormat="1" applyFont="1" applyFill="1" applyBorder="1" applyAlignment="1" applyProtection="1">
      <alignment horizontal="right" vertical="center" justifyLastLine="1"/>
      <protection hidden="1"/>
    </xf>
    <xf numFmtId="185" fontId="5" fillId="3" borderId="5" xfId="0" applyNumberFormat="1" applyFont="1" applyFill="1" applyBorder="1" applyAlignment="1" applyProtection="1">
      <alignment horizontal="right" vertical="center" justifyLastLine="1"/>
      <protection hidden="1"/>
    </xf>
    <xf numFmtId="185" fontId="5" fillId="3" borderId="9" xfId="0" applyNumberFormat="1" applyFont="1" applyFill="1" applyBorder="1" applyAlignment="1" applyProtection="1">
      <alignment horizontal="right" vertical="center" justifyLastLine="1"/>
      <protection hidden="1"/>
    </xf>
    <xf numFmtId="0" fontId="5" fillId="2" borderId="10" xfId="0" applyFont="1" applyFill="1" applyBorder="1" applyAlignment="1" applyProtection="1">
      <alignment horizontal="left" vertical="center" justifyLastLine="1"/>
      <protection locked="0"/>
    </xf>
    <xf numFmtId="0" fontId="5" fillId="0" borderId="6" xfId="0" applyFont="1" applyBorder="1" applyAlignment="1" applyProtection="1">
      <alignment horizontal="center" vertical="center" justifyLastLine="1"/>
      <protection locked="0"/>
    </xf>
    <xf numFmtId="0" fontId="5" fillId="0" borderId="5" xfId="0" applyFont="1" applyBorder="1" applyAlignment="1" applyProtection="1">
      <alignment horizontal="center" vertical="center" justifyLastLine="1"/>
      <protection locked="0"/>
    </xf>
    <xf numFmtId="0" fontId="5" fillId="0" borderId="8" xfId="0" applyFont="1" applyBorder="1" applyAlignment="1" applyProtection="1">
      <alignment horizontal="center" vertical="center" justifyLastLine="1"/>
      <protection locked="0"/>
    </xf>
    <xf numFmtId="0" fontId="5" fillId="0" borderId="2" xfId="0" applyFont="1" applyBorder="1" applyAlignment="1" applyProtection="1">
      <alignment horizontal="center" vertical="center" justifyLastLine="1"/>
      <protection locked="0"/>
    </xf>
    <xf numFmtId="0" fontId="5" fillId="0" borderId="9" xfId="0" applyFont="1" applyBorder="1" applyAlignment="1" applyProtection="1">
      <alignment horizontal="center" vertical="center" justifyLastLine="1"/>
      <protection locked="0"/>
    </xf>
    <xf numFmtId="0" fontId="5" fillId="0" borderId="3" xfId="0" applyFont="1" applyBorder="1" applyAlignment="1" applyProtection="1">
      <alignment horizontal="center" vertical="center" justifyLastLine="1"/>
      <protection locked="0"/>
    </xf>
    <xf numFmtId="38" fontId="5" fillId="2" borderId="13" xfId="2" applyFont="1" applyFill="1" applyBorder="1" applyAlignment="1" applyProtection="1">
      <alignment horizontal="center" vertical="center" textRotation="255" shrinkToFit="1"/>
      <protection locked="0"/>
    </xf>
    <xf numFmtId="38" fontId="5" fillId="2" borderId="14" xfId="2" applyFont="1" applyFill="1" applyBorder="1" applyAlignment="1" applyProtection="1">
      <alignment horizontal="center" vertical="center" textRotation="255" shrinkToFit="1"/>
      <protection locked="0"/>
    </xf>
    <xf numFmtId="0" fontId="5" fillId="0" borderId="12" xfId="0" applyFont="1" applyBorder="1" applyAlignment="1" applyProtection="1">
      <alignment horizontal="center" vertical="center" textRotation="255" shrinkToFi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182" fontId="5" fillId="0" borderId="10" xfId="0" applyNumberFormat="1" applyFont="1" applyBorder="1" applyAlignment="1" applyProtection="1">
      <alignment horizontal="center" vertical="center"/>
      <protection hidden="1"/>
    </xf>
    <xf numFmtId="182" fontId="5" fillId="3" borderId="15" xfId="0" applyNumberFormat="1" applyFont="1" applyFill="1" applyBorder="1" applyAlignment="1" applyProtection="1">
      <alignment horizontal="center" vertical="center"/>
      <protection locked="0"/>
    </xf>
    <xf numFmtId="18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180" fontId="5" fillId="3" borderId="6" xfId="2" applyNumberFormat="1" applyFont="1" applyFill="1" applyBorder="1" applyAlignment="1" applyProtection="1">
      <alignment horizontal="right" vertical="center" shrinkToFit="1"/>
      <protection hidden="1"/>
    </xf>
    <xf numFmtId="180" fontId="5" fillId="3" borderId="9" xfId="2" applyNumberFormat="1" applyFont="1" applyFill="1" applyBorder="1" applyAlignment="1" applyProtection="1">
      <alignment horizontal="right" vertical="center" shrinkToFit="1"/>
      <protection hidden="1"/>
    </xf>
    <xf numFmtId="180" fontId="5" fillId="3" borderId="7" xfId="2" applyNumberFormat="1" applyFont="1" applyFill="1" applyBorder="1" applyAlignment="1" applyProtection="1">
      <alignment horizontal="right" vertical="center" shrinkToFit="1"/>
      <protection hidden="1"/>
    </xf>
    <xf numFmtId="180" fontId="5" fillId="3" borderId="1" xfId="2" applyNumberFormat="1" applyFont="1" applyFill="1" applyBorder="1" applyAlignment="1" applyProtection="1">
      <alignment horizontal="right" vertical="center" shrinkToFit="1"/>
      <protection hidden="1"/>
    </xf>
    <xf numFmtId="180" fontId="5" fillId="3" borderId="6" xfId="2" applyNumberFormat="1" applyFont="1" applyFill="1" applyBorder="1" applyAlignment="1" applyProtection="1">
      <alignment horizontal="right" vertical="center"/>
      <protection hidden="1"/>
    </xf>
    <xf numFmtId="180" fontId="5" fillId="3" borderId="5" xfId="2" applyNumberFormat="1" applyFont="1" applyFill="1" applyBorder="1" applyAlignment="1" applyProtection="1">
      <alignment horizontal="right" vertical="center"/>
      <protection hidden="1"/>
    </xf>
    <xf numFmtId="180" fontId="5" fillId="3" borderId="9" xfId="2" applyNumberFormat="1" applyFont="1" applyFill="1" applyBorder="1" applyAlignment="1" applyProtection="1">
      <alignment horizontal="right" vertical="center"/>
      <protection hidden="1"/>
    </xf>
    <xf numFmtId="180" fontId="5" fillId="3" borderId="7" xfId="2" applyNumberFormat="1" applyFont="1" applyFill="1" applyBorder="1" applyAlignment="1" applyProtection="1">
      <alignment horizontal="right" vertical="center"/>
      <protection hidden="1"/>
    </xf>
    <xf numFmtId="180" fontId="5" fillId="3" borderId="0" xfId="2" applyNumberFormat="1" applyFont="1" applyFill="1" applyBorder="1" applyAlignment="1" applyProtection="1">
      <alignment horizontal="right" vertical="center"/>
      <protection hidden="1"/>
    </xf>
    <xf numFmtId="180" fontId="5" fillId="3" borderId="1" xfId="2" applyNumberFormat="1" applyFont="1" applyFill="1" applyBorder="1" applyAlignment="1" applyProtection="1">
      <alignment horizontal="right" vertical="center"/>
      <protection hidden="1"/>
    </xf>
    <xf numFmtId="178" fontId="5" fillId="3" borderId="8" xfId="2" applyNumberFormat="1" applyFont="1" applyFill="1" applyBorder="1" applyAlignment="1" applyProtection="1">
      <alignment horizontal="right" vertical="center"/>
      <protection hidden="1"/>
    </xf>
    <xf numFmtId="178" fontId="5" fillId="3" borderId="2" xfId="2" applyNumberFormat="1" applyFont="1" applyFill="1" applyBorder="1" applyAlignment="1" applyProtection="1">
      <alignment horizontal="right" vertical="center"/>
      <protection hidden="1"/>
    </xf>
    <xf numFmtId="178" fontId="5" fillId="3" borderId="3" xfId="2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182" fontId="5" fillId="0" borderId="15" xfId="0" applyNumberFormat="1" applyFont="1" applyBorder="1" applyAlignment="1" applyProtection="1">
      <alignment horizontal="center" vertical="center"/>
      <protection locked="0"/>
    </xf>
    <xf numFmtId="182" fontId="5" fillId="0" borderId="4" xfId="0" applyNumberFormat="1" applyFont="1" applyBorder="1" applyAlignment="1" applyProtection="1">
      <alignment horizontal="center" vertical="center"/>
      <protection locked="0"/>
    </xf>
    <xf numFmtId="179" fontId="5" fillId="0" borderId="10" xfId="0" applyNumberFormat="1" applyFont="1" applyBorder="1" applyAlignment="1" applyProtection="1">
      <alignment horizontal="center" vertical="center" shrinkToFit="1"/>
      <protection locked="0"/>
    </xf>
    <xf numFmtId="183" fontId="5" fillId="0" borderId="10" xfId="0" applyNumberFormat="1" applyFont="1" applyBorder="1" applyAlignment="1" applyProtection="1">
      <alignment horizontal="center" vertical="center"/>
      <protection hidden="1"/>
    </xf>
    <xf numFmtId="184" fontId="5" fillId="0" borderId="10" xfId="0" applyNumberFormat="1" applyFont="1" applyBorder="1" applyAlignment="1" applyProtection="1">
      <alignment horizontal="center" vertical="center" shrinkToFit="1"/>
      <protection locked="0"/>
    </xf>
    <xf numFmtId="178" fontId="5" fillId="3" borderId="8" xfId="2" applyNumberFormat="1" applyFont="1" applyFill="1" applyBorder="1" applyAlignment="1" applyProtection="1">
      <alignment horizontal="right" vertical="center" shrinkToFit="1"/>
      <protection hidden="1"/>
    </xf>
    <xf numFmtId="178" fontId="5" fillId="3" borderId="3" xfId="2" applyNumberFormat="1" applyFont="1" applyFill="1" applyBorder="1" applyAlignment="1" applyProtection="1">
      <alignment horizontal="right" vertical="center" shrinkToFit="1"/>
      <protection hidden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" fontId="5" fillId="0" borderId="10" xfId="0" applyNumberFormat="1" applyFont="1" applyBorder="1" applyAlignment="1" applyProtection="1">
      <alignment horizontal="center" vertical="center"/>
      <protection hidden="1"/>
    </xf>
    <xf numFmtId="0" fontId="5" fillId="2" borderId="13" xfId="0" applyFont="1" applyFill="1" applyBorder="1" applyAlignment="1" applyProtection="1">
      <alignment horizontal="center" vertical="center" textRotation="255"/>
      <protection locked="0"/>
    </xf>
    <xf numFmtId="0" fontId="5" fillId="2" borderId="14" xfId="0" applyFont="1" applyFill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2" xfId="0" applyFont="1" applyBorder="1" applyAlignment="1" applyProtection="1">
      <alignment horizontal="center" vertical="center" textRotation="255"/>
      <protection locked="0"/>
    </xf>
    <xf numFmtId="0" fontId="5" fillId="0" borderId="0" xfId="0" applyFont="1" applyAlignment="1" applyProtection="1">
      <alignment horizontal="center" vertical="center" justifyLastLine="1"/>
      <protection locked="0"/>
    </xf>
    <xf numFmtId="0" fontId="5" fillId="0" borderId="1" xfId="0" applyFont="1" applyBorder="1" applyAlignment="1" applyProtection="1">
      <alignment horizontal="center" vertical="center" justifyLastLine="1"/>
      <protection locked="0"/>
    </xf>
    <xf numFmtId="182" fontId="5" fillId="3" borderId="7" xfId="0" applyNumberFormat="1" applyFont="1" applyFill="1" applyBorder="1" applyAlignment="1" applyProtection="1">
      <alignment horizontal="center" vertical="center" wrapText="1"/>
      <protection hidden="1"/>
    </xf>
    <xf numFmtId="182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82" fontId="5" fillId="3" borderId="8" xfId="0" applyNumberFormat="1" applyFont="1" applyFill="1" applyBorder="1" applyAlignment="1" applyProtection="1">
      <alignment horizontal="center" vertical="center" wrapText="1"/>
      <protection hidden="1"/>
    </xf>
    <xf numFmtId="182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82" fontId="5" fillId="0" borderId="10" xfId="0" applyNumberFormat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6" xfId="0" applyFont="1" applyBorder="1" applyAlignment="1" applyProtection="1">
      <alignment horizontal="center" vertical="center" shrinkToFit="1"/>
      <protection hidden="1"/>
    </xf>
    <xf numFmtId="0" fontId="5" fillId="0" borderId="9" xfId="0" applyFont="1" applyBorder="1" applyAlignment="1" applyProtection="1">
      <alignment horizontal="center" vertical="center" shrinkToFit="1"/>
      <protection hidden="1"/>
    </xf>
    <xf numFmtId="0" fontId="5" fillId="0" borderId="10" xfId="0" applyFont="1" applyBorder="1" applyProtection="1">
      <alignment vertical="center"/>
      <protection locked="0"/>
    </xf>
    <xf numFmtId="188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10" xfId="0" applyFont="1" applyBorder="1" applyAlignment="1" applyProtection="1">
      <alignment horizontal="center" vertical="center" textRotation="255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 wrapText="1" justifyLastLine="1"/>
      <protection locked="0"/>
    </xf>
    <xf numFmtId="0" fontId="5" fillId="0" borderId="7" xfId="0" applyFont="1" applyBorder="1" applyAlignment="1" applyProtection="1">
      <alignment horizontal="center" vertical="center" wrapText="1" justifyLastLine="1"/>
      <protection locked="0"/>
    </xf>
    <xf numFmtId="0" fontId="5" fillId="0" borderId="7" xfId="0" applyFont="1" applyBorder="1" applyAlignment="1" applyProtection="1">
      <alignment horizontal="center" vertical="center" justifyLastLine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Protection="1">
      <alignment vertical="center"/>
      <protection locked="0"/>
    </xf>
    <xf numFmtId="0" fontId="5" fillId="0" borderId="15" xfId="0" applyFont="1" applyBorder="1" applyAlignment="1" applyProtection="1">
      <alignment horizontal="center" vertical="center" shrinkToFit="1"/>
      <protection locked="0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15" xfId="0" applyFont="1" applyBorder="1" applyAlignment="1" applyProtection="1">
      <alignment horizontal="center" vertical="center" shrinkToFit="1"/>
      <protection hidden="1"/>
    </xf>
    <xf numFmtId="0" fontId="5" fillId="0" borderId="11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38" fontId="5" fillId="0" borderId="2" xfId="2" applyFont="1" applyFill="1" applyBorder="1" applyAlignment="1" applyProtection="1">
      <alignment horizontal="right" vertical="center"/>
      <protection locked="0"/>
    </xf>
    <xf numFmtId="0" fontId="5" fillId="0" borderId="12" xfId="0" applyFont="1" applyBorder="1" applyProtection="1">
      <alignment vertical="center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hidden="1"/>
    </xf>
    <xf numFmtId="49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3" borderId="8" xfId="0" applyNumberFormat="1" applyFont="1" applyFill="1" applyBorder="1" applyAlignment="1" applyProtection="1">
      <alignment horizontal="center" vertical="center" wrapText="1"/>
      <protection hidden="1"/>
    </xf>
    <xf numFmtId="49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81" fontId="5" fillId="3" borderId="7" xfId="0" applyNumberFormat="1" applyFont="1" applyFill="1" applyBorder="1" applyAlignment="1" applyProtection="1">
      <alignment horizontal="right" vertical="center" justifyLastLine="1"/>
      <protection hidden="1"/>
    </xf>
    <xf numFmtId="181" fontId="5" fillId="3" borderId="0" xfId="0" applyNumberFormat="1" applyFont="1" applyFill="1" applyBorder="1" applyAlignment="1" applyProtection="1">
      <alignment horizontal="right" vertical="center" justifyLastLine="1"/>
      <protection hidden="1"/>
    </xf>
    <xf numFmtId="181" fontId="5" fillId="3" borderId="1" xfId="0" applyNumberFormat="1" applyFont="1" applyFill="1" applyBorder="1" applyAlignment="1" applyProtection="1">
      <alignment horizontal="right" vertical="center" justifyLastLine="1"/>
      <protection hidden="1"/>
    </xf>
    <xf numFmtId="181" fontId="5" fillId="3" borderId="8" xfId="0" applyNumberFormat="1" applyFont="1" applyFill="1" applyBorder="1" applyAlignment="1" applyProtection="1">
      <alignment horizontal="right" vertical="center" justifyLastLine="1"/>
      <protection hidden="1"/>
    </xf>
    <xf numFmtId="181" fontId="5" fillId="3" borderId="2" xfId="0" applyNumberFormat="1" applyFont="1" applyFill="1" applyBorder="1" applyAlignment="1" applyProtection="1">
      <alignment horizontal="right" vertical="center" justifyLastLine="1"/>
      <protection hidden="1"/>
    </xf>
    <xf numFmtId="181" fontId="5" fillId="3" borderId="3" xfId="0" applyNumberFormat="1" applyFont="1" applyFill="1" applyBorder="1" applyAlignment="1" applyProtection="1">
      <alignment horizontal="right" vertical="center" justifyLastLine="1"/>
      <protection hidden="1"/>
    </xf>
    <xf numFmtId="0" fontId="5" fillId="0" borderId="6" xfId="0" applyFont="1" applyFill="1" applyBorder="1" applyAlignment="1" applyProtection="1">
      <alignment horizontal="center" vertical="center" justifyLastLine="1"/>
      <protection locked="0"/>
    </xf>
    <xf numFmtId="0" fontId="5" fillId="0" borderId="8" xfId="0" applyFont="1" applyFill="1" applyBorder="1" applyAlignment="1" applyProtection="1">
      <alignment horizontal="center" vertical="center" justifyLastLine="1"/>
      <protection locked="0"/>
    </xf>
    <xf numFmtId="187" fontId="5" fillId="3" borderId="7" xfId="0" applyNumberFormat="1" applyFont="1" applyFill="1" applyBorder="1" applyAlignment="1" applyProtection="1">
      <alignment horizontal="right" vertical="center" justifyLastLine="1"/>
      <protection hidden="1"/>
    </xf>
    <xf numFmtId="187" fontId="5" fillId="3" borderId="0" xfId="0" applyNumberFormat="1" applyFont="1" applyFill="1" applyBorder="1" applyAlignment="1" applyProtection="1">
      <alignment horizontal="right" vertical="center" justifyLastLine="1"/>
      <protection hidden="1"/>
    </xf>
    <xf numFmtId="187" fontId="5" fillId="3" borderId="1" xfId="0" applyNumberFormat="1" applyFont="1" applyFill="1" applyBorder="1" applyAlignment="1" applyProtection="1">
      <alignment horizontal="right" vertical="center" justifyLastLine="1"/>
      <protection hidden="1"/>
    </xf>
    <xf numFmtId="187" fontId="5" fillId="3" borderId="8" xfId="0" applyNumberFormat="1" applyFont="1" applyFill="1" applyBorder="1" applyAlignment="1" applyProtection="1">
      <alignment horizontal="right" vertical="center" justifyLastLine="1"/>
      <protection hidden="1"/>
    </xf>
    <xf numFmtId="187" fontId="5" fillId="3" borderId="2" xfId="0" applyNumberFormat="1" applyFont="1" applyFill="1" applyBorder="1" applyAlignment="1" applyProtection="1">
      <alignment horizontal="right" vertical="center" justifyLastLine="1"/>
      <protection hidden="1"/>
    </xf>
    <xf numFmtId="187" fontId="5" fillId="3" borderId="3" xfId="0" applyNumberFormat="1" applyFont="1" applyFill="1" applyBorder="1" applyAlignment="1" applyProtection="1">
      <alignment horizontal="right" vertical="center" justifyLastLine="1"/>
      <protection hidden="1"/>
    </xf>
    <xf numFmtId="185" fontId="5" fillId="3" borderId="10" xfId="0" applyNumberFormat="1" applyFont="1" applyFill="1" applyBorder="1" applyAlignment="1" applyProtection="1">
      <alignment horizontal="right" vertical="center" justifyLastLine="1"/>
      <protection hidden="1"/>
    </xf>
    <xf numFmtId="9" fontId="5" fillId="0" borderId="11" xfId="1" applyFont="1" applyBorder="1" applyAlignment="1" applyProtection="1">
      <alignment horizontal="center" vertical="center"/>
      <protection locked="0"/>
    </xf>
    <xf numFmtId="9" fontId="5" fillId="0" borderId="4" xfId="1" applyFont="1" applyBorder="1" applyAlignment="1" applyProtection="1">
      <alignment horizontal="center" vertical="center"/>
      <protection locked="0"/>
    </xf>
    <xf numFmtId="0" fontId="5" fillId="0" borderId="15" xfId="0" applyNumberFormat="1" applyFont="1" applyBorder="1" applyAlignment="1" applyProtection="1">
      <alignment horizontal="right" vertical="center"/>
      <protection locked="0"/>
    </xf>
    <xf numFmtId="0" fontId="5" fillId="0" borderId="11" xfId="0" applyNumberFormat="1" applyFont="1" applyBorder="1" applyAlignment="1" applyProtection="1">
      <alignment horizontal="right" vertical="center"/>
      <protection locked="0"/>
    </xf>
    <xf numFmtId="182" fontId="5" fillId="0" borderId="15" xfId="0" applyNumberFormat="1" applyFont="1" applyBorder="1" applyAlignment="1" applyProtection="1">
      <alignment horizontal="right" vertical="center"/>
      <protection hidden="1"/>
    </xf>
    <xf numFmtId="182" fontId="5" fillId="0" borderId="11" xfId="0" applyNumberFormat="1" applyFont="1" applyBorder="1" applyAlignment="1" applyProtection="1">
      <alignment horizontal="right" vertical="center"/>
      <protection hidden="1"/>
    </xf>
  </cellXfs>
  <cellStyles count="4">
    <cellStyle name="パーセント" xfId="1" builtinId="5"/>
    <cellStyle name="桁区切り" xfId="2" builtinId="6"/>
    <cellStyle name="桁区切り 2" xfId="3" xr:uid="{9440ABFD-80C7-4554-85F5-2FFF0C19356E}"/>
    <cellStyle name="標準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35</xdr:row>
      <xdr:rowOff>57150</xdr:rowOff>
    </xdr:from>
    <xdr:to>
      <xdr:col>8</xdr:col>
      <xdr:colOff>22225</xdr:colOff>
      <xdr:row>41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43"/>
  <sheetViews>
    <sheetView tabSelected="1" view="pageBreakPreview" zoomScaleNormal="100" zoomScaleSheetLayoutView="100" workbookViewId="0">
      <selection activeCell="B26" sqref="B26"/>
    </sheetView>
  </sheetViews>
  <sheetFormatPr defaultColWidth="3.25" defaultRowHeight="18.75" customHeight="1" x14ac:dyDescent="0.15"/>
  <cols>
    <col min="1" max="8" width="3" style="2" customWidth="1"/>
    <col min="9" max="27" width="3.625" style="2" customWidth="1"/>
    <col min="28" max="16384" width="3.25" style="2"/>
  </cols>
  <sheetData>
    <row r="1" spans="1:29" ht="18.75" customHeight="1" x14ac:dyDescent="0.15">
      <c r="A1" s="64" t="s">
        <v>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C1" s="2" t="s">
        <v>35</v>
      </c>
    </row>
    <row r="2" spans="1:29" ht="18.75" customHeight="1" x14ac:dyDescent="0.1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C2" s="2" t="s">
        <v>55</v>
      </c>
    </row>
    <row r="3" spans="1:29" ht="18.75" customHeight="1" x14ac:dyDescent="0.15">
      <c r="A3" s="66" t="s">
        <v>0</v>
      </c>
      <c r="B3" s="66"/>
      <c r="C3" s="66"/>
      <c r="D3" s="66"/>
      <c r="E3" s="66"/>
      <c r="F3" s="66"/>
      <c r="G3" s="66"/>
      <c r="H3" s="66"/>
      <c r="I3" s="72" t="s">
        <v>40</v>
      </c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4"/>
      <c r="AC3" s="2" t="s">
        <v>36</v>
      </c>
    </row>
    <row r="4" spans="1:29" ht="18.75" customHeight="1" x14ac:dyDescent="0.15">
      <c r="A4" s="66"/>
      <c r="B4" s="66"/>
      <c r="C4" s="66"/>
      <c r="D4" s="66"/>
      <c r="E4" s="66"/>
      <c r="F4" s="66"/>
      <c r="G4" s="66"/>
      <c r="H4" s="66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7"/>
    </row>
    <row r="5" spans="1:29" ht="18.75" customHeight="1" x14ac:dyDescent="0.15">
      <c r="A5" s="66"/>
      <c r="B5" s="66"/>
      <c r="C5" s="66"/>
      <c r="D5" s="66"/>
      <c r="E5" s="66"/>
      <c r="F5" s="66"/>
      <c r="G5" s="66"/>
      <c r="H5" s="66"/>
      <c r="I5" s="78" t="s">
        <v>55</v>
      </c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80"/>
    </row>
    <row r="6" spans="1:29" ht="18.75" customHeight="1" x14ac:dyDescent="0.15">
      <c r="A6" s="66" t="s">
        <v>1</v>
      </c>
      <c r="B6" s="66"/>
      <c r="C6" s="66"/>
      <c r="D6" s="66"/>
      <c r="E6" s="66"/>
      <c r="F6" s="66"/>
      <c r="G6" s="66"/>
      <c r="H6" s="66"/>
      <c r="I6" s="67"/>
      <c r="J6" s="70" t="s">
        <v>7</v>
      </c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1"/>
    </row>
    <row r="7" spans="1:29" ht="18.75" customHeight="1" x14ac:dyDescent="0.15">
      <c r="A7" s="66"/>
      <c r="B7" s="66"/>
      <c r="C7" s="66"/>
      <c r="D7" s="66"/>
      <c r="E7" s="66"/>
      <c r="F7" s="66"/>
      <c r="G7" s="66"/>
      <c r="H7" s="66"/>
      <c r="I7" s="68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1"/>
    </row>
    <row r="8" spans="1:29" ht="18.75" customHeight="1" x14ac:dyDescent="0.15">
      <c r="A8" s="66"/>
      <c r="B8" s="66"/>
      <c r="C8" s="66"/>
      <c r="D8" s="66"/>
      <c r="E8" s="66"/>
      <c r="F8" s="66"/>
      <c r="G8" s="66"/>
      <c r="H8" s="66"/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1"/>
    </row>
    <row r="9" spans="1:29" ht="18.75" customHeight="1" x14ac:dyDescent="0.15">
      <c r="A9" s="81" t="s">
        <v>63</v>
      </c>
      <c r="B9" s="66"/>
      <c r="C9" s="66"/>
      <c r="D9" s="66"/>
      <c r="E9" s="66"/>
      <c r="F9" s="66"/>
      <c r="G9" s="66"/>
      <c r="H9" s="66"/>
      <c r="I9" s="67"/>
      <c r="J9" s="70" t="s">
        <v>32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1"/>
    </row>
    <row r="10" spans="1:29" ht="18.75" customHeight="1" x14ac:dyDescent="0.15">
      <c r="A10" s="66"/>
      <c r="B10" s="66"/>
      <c r="C10" s="66"/>
      <c r="D10" s="66"/>
      <c r="E10" s="66"/>
      <c r="F10" s="66"/>
      <c r="G10" s="66"/>
      <c r="H10" s="66"/>
      <c r="I10" s="68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1"/>
    </row>
    <row r="11" spans="1:29" ht="18.75" customHeight="1" x14ac:dyDescent="0.15">
      <c r="A11" s="66"/>
      <c r="B11" s="66"/>
      <c r="C11" s="66"/>
      <c r="D11" s="66"/>
      <c r="E11" s="66"/>
      <c r="F11" s="66"/>
      <c r="G11" s="66"/>
      <c r="H11" s="66"/>
      <c r="I11" s="69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1"/>
      <c r="AB11" s="2" t="s">
        <v>20</v>
      </c>
    </row>
    <row r="12" spans="1:29" ht="18.75" customHeight="1" x14ac:dyDescent="0.15">
      <c r="A12" s="81" t="s">
        <v>64</v>
      </c>
      <c r="B12" s="66"/>
      <c r="C12" s="66"/>
      <c r="D12" s="66"/>
      <c r="E12" s="66"/>
      <c r="F12" s="66"/>
      <c r="G12" s="66"/>
      <c r="H12" s="66"/>
      <c r="I12" s="67"/>
      <c r="J12" s="82" t="s">
        <v>34</v>
      </c>
      <c r="K12" s="82"/>
      <c r="L12" s="82"/>
      <c r="M12" s="82"/>
      <c r="N12" s="82"/>
      <c r="O12" s="82"/>
      <c r="P12" s="82"/>
      <c r="Q12" s="82"/>
      <c r="R12" s="96" t="s">
        <v>33</v>
      </c>
      <c r="S12" s="96"/>
      <c r="T12" s="82" t="s">
        <v>34</v>
      </c>
      <c r="U12" s="82"/>
      <c r="V12" s="82"/>
      <c r="W12" s="82"/>
      <c r="X12" s="82"/>
      <c r="Y12" s="82"/>
      <c r="Z12" s="82"/>
      <c r="AA12" s="83"/>
    </row>
    <row r="13" spans="1:29" ht="18.75" customHeight="1" x14ac:dyDescent="0.15">
      <c r="A13" s="66"/>
      <c r="B13" s="66"/>
      <c r="C13" s="66"/>
      <c r="D13" s="66"/>
      <c r="E13" s="66"/>
      <c r="F13" s="66"/>
      <c r="G13" s="66"/>
      <c r="H13" s="66"/>
      <c r="I13" s="68"/>
      <c r="J13" s="84"/>
      <c r="K13" s="84"/>
      <c r="L13" s="84"/>
      <c r="M13" s="84"/>
      <c r="N13" s="84"/>
      <c r="O13" s="84"/>
      <c r="P13" s="84"/>
      <c r="Q13" s="84"/>
      <c r="R13" s="97"/>
      <c r="S13" s="97"/>
      <c r="T13" s="84"/>
      <c r="U13" s="84"/>
      <c r="V13" s="84"/>
      <c r="W13" s="84"/>
      <c r="X13" s="84"/>
      <c r="Y13" s="84"/>
      <c r="Z13" s="84"/>
      <c r="AA13" s="85"/>
    </row>
    <row r="14" spans="1:29" ht="18.75" customHeight="1" x14ac:dyDescent="0.15">
      <c r="A14" s="66"/>
      <c r="B14" s="66"/>
      <c r="C14" s="66"/>
      <c r="D14" s="66"/>
      <c r="E14" s="66"/>
      <c r="F14" s="66"/>
      <c r="G14" s="66"/>
      <c r="H14" s="66"/>
      <c r="I14" s="69"/>
      <c r="J14" s="86"/>
      <c r="K14" s="86"/>
      <c r="L14" s="86"/>
      <c r="M14" s="86"/>
      <c r="N14" s="86"/>
      <c r="O14" s="86"/>
      <c r="P14" s="86"/>
      <c r="Q14" s="86"/>
      <c r="R14" s="98"/>
      <c r="S14" s="98"/>
      <c r="T14" s="86"/>
      <c r="U14" s="86"/>
      <c r="V14" s="86"/>
      <c r="W14" s="86"/>
      <c r="X14" s="86"/>
      <c r="Y14" s="86"/>
      <c r="Z14" s="86"/>
      <c r="AA14" s="87"/>
    </row>
    <row r="15" spans="1:29" ht="18.75" customHeight="1" x14ac:dyDescent="0.15">
      <c r="A15" s="66" t="s">
        <v>16</v>
      </c>
      <c r="B15" s="66"/>
      <c r="C15" s="66"/>
      <c r="D15" s="66"/>
      <c r="E15" s="66"/>
      <c r="F15" s="66"/>
      <c r="G15" s="66"/>
      <c r="H15" s="66"/>
      <c r="I15" s="67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1"/>
    </row>
    <row r="16" spans="1:29" ht="18.75" customHeight="1" x14ac:dyDescent="0.15">
      <c r="A16" s="66"/>
      <c r="B16" s="66"/>
      <c r="C16" s="66"/>
      <c r="D16" s="66"/>
      <c r="E16" s="66"/>
      <c r="F16" s="66"/>
      <c r="G16" s="66"/>
      <c r="H16" s="66"/>
      <c r="I16" s="68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1"/>
    </row>
    <row r="17" spans="1:29" ht="18.75" customHeight="1" x14ac:dyDescent="0.15">
      <c r="A17" s="66"/>
      <c r="B17" s="66"/>
      <c r="C17" s="66"/>
      <c r="D17" s="66"/>
      <c r="E17" s="66"/>
      <c r="F17" s="66"/>
      <c r="G17" s="66"/>
      <c r="H17" s="66"/>
      <c r="I17" s="69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1"/>
    </row>
    <row r="18" spans="1:29" ht="18.75" customHeight="1" x14ac:dyDescent="0.15">
      <c r="A18" s="88" t="s">
        <v>2</v>
      </c>
      <c r="B18" s="88"/>
      <c r="C18" s="88"/>
      <c r="D18" s="88"/>
      <c r="E18" s="88"/>
      <c r="F18" s="88"/>
      <c r="G18" s="88"/>
      <c r="H18" s="88"/>
      <c r="I18" s="89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4"/>
      <c r="AB18" s="47"/>
      <c r="AC18" s="47"/>
    </row>
    <row r="19" spans="1:29" ht="18.75" customHeight="1" x14ac:dyDescent="0.15">
      <c r="A19" s="88"/>
      <c r="B19" s="88"/>
      <c r="C19" s="88"/>
      <c r="D19" s="88"/>
      <c r="E19" s="88"/>
      <c r="F19" s="88"/>
      <c r="G19" s="88"/>
      <c r="H19" s="88"/>
      <c r="I19" s="90"/>
      <c r="J19" s="61" t="s">
        <v>66</v>
      </c>
      <c r="K19" s="92" t="s">
        <v>67</v>
      </c>
      <c r="L19" s="92"/>
      <c r="M19" s="92"/>
      <c r="N19" s="92"/>
      <c r="O19" s="92"/>
      <c r="P19" s="95" t="s">
        <v>68</v>
      </c>
      <c r="Q19" s="95"/>
      <c r="R19" s="58"/>
      <c r="S19" s="60" t="s">
        <v>69</v>
      </c>
      <c r="T19" s="58"/>
      <c r="U19" s="53"/>
      <c r="V19" s="53"/>
      <c r="W19" s="53"/>
      <c r="X19" s="53"/>
      <c r="Y19" s="53"/>
      <c r="Z19" s="53"/>
      <c r="AA19" s="54"/>
      <c r="AB19" s="47"/>
      <c r="AC19" s="47"/>
    </row>
    <row r="20" spans="1:29" ht="18.75" customHeight="1" x14ac:dyDescent="0.15">
      <c r="A20" s="88"/>
      <c r="B20" s="88"/>
      <c r="C20" s="88"/>
      <c r="D20" s="88"/>
      <c r="E20" s="88"/>
      <c r="F20" s="88"/>
      <c r="G20" s="88"/>
      <c r="H20" s="88"/>
      <c r="I20" s="90"/>
      <c r="J20" s="61" t="s">
        <v>66</v>
      </c>
      <c r="K20" s="92" t="s">
        <v>67</v>
      </c>
      <c r="L20" s="92"/>
      <c r="M20" s="92"/>
      <c r="N20" s="92"/>
      <c r="O20" s="92"/>
      <c r="P20" s="95" t="s">
        <v>70</v>
      </c>
      <c r="Q20" s="95"/>
      <c r="R20" s="58"/>
      <c r="S20" s="60" t="s">
        <v>71</v>
      </c>
      <c r="T20" s="58"/>
      <c r="U20" s="53"/>
      <c r="V20" s="53"/>
      <c r="W20" s="53"/>
      <c r="X20" s="53"/>
      <c r="Y20" s="53"/>
      <c r="Z20" s="53"/>
      <c r="AA20" s="54"/>
      <c r="AB20" s="47"/>
      <c r="AC20" s="47"/>
    </row>
    <row r="21" spans="1:29" ht="18.75" customHeight="1" x14ac:dyDescent="0.15">
      <c r="A21" s="88"/>
      <c r="B21" s="88"/>
      <c r="C21" s="88"/>
      <c r="D21" s="88"/>
      <c r="E21" s="88"/>
      <c r="F21" s="88"/>
      <c r="G21" s="88"/>
      <c r="H21" s="88"/>
      <c r="I21" s="90"/>
      <c r="J21" s="61" t="s">
        <v>66</v>
      </c>
      <c r="K21" s="92" t="s">
        <v>67</v>
      </c>
      <c r="L21" s="92"/>
      <c r="M21" s="92"/>
      <c r="N21" s="92"/>
      <c r="O21" s="92"/>
      <c r="P21" s="95" t="s">
        <v>72</v>
      </c>
      <c r="Q21" s="95"/>
      <c r="R21" s="58"/>
      <c r="S21" s="60" t="s">
        <v>73</v>
      </c>
      <c r="T21" s="58"/>
      <c r="U21" s="53"/>
      <c r="V21" s="53"/>
      <c r="W21" s="53"/>
      <c r="X21" s="53"/>
      <c r="Y21" s="53"/>
      <c r="Z21" s="53"/>
      <c r="AA21" s="54"/>
      <c r="AB21" s="47"/>
      <c r="AC21" s="47"/>
    </row>
    <row r="22" spans="1:29" ht="18.75" customHeight="1" x14ac:dyDescent="0.15">
      <c r="A22" s="88"/>
      <c r="B22" s="88"/>
      <c r="C22" s="88"/>
      <c r="D22" s="88"/>
      <c r="E22" s="88"/>
      <c r="F22" s="88"/>
      <c r="G22" s="88"/>
      <c r="H22" s="88"/>
      <c r="I22" s="91"/>
      <c r="J22" s="55"/>
      <c r="K22" s="55"/>
      <c r="L22" s="56"/>
      <c r="M22" s="56"/>
      <c r="N22" s="56"/>
      <c r="O22" s="56"/>
      <c r="P22" s="56"/>
      <c r="Q22" s="56"/>
      <c r="R22" s="59"/>
      <c r="S22" s="56"/>
      <c r="T22" s="55"/>
      <c r="U22" s="56"/>
      <c r="V22" s="56"/>
      <c r="W22" s="56"/>
      <c r="X22" s="56"/>
      <c r="Y22" s="56"/>
      <c r="Z22" s="56"/>
      <c r="AA22" s="57"/>
      <c r="AB22" s="47"/>
      <c r="AC22" s="47"/>
    </row>
    <row r="23" spans="1:29" s="47" customFormat="1" ht="18.75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9" s="48" customFormat="1" ht="17.25" customHeight="1" x14ac:dyDescent="0.15">
      <c r="U24" s="99" t="s">
        <v>56</v>
      </c>
      <c r="V24" s="99"/>
      <c r="W24" s="99"/>
      <c r="X24" s="99"/>
      <c r="Y24" s="99"/>
      <c r="Z24" s="99"/>
      <c r="AA24" s="99"/>
    </row>
    <row r="25" spans="1:29" s="48" customFormat="1" ht="17.25" customHeight="1" x14ac:dyDescent="0.15"/>
    <row r="26" spans="1:29" s="48" customFormat="1" ht="17.25" customHeight="1" x14ac:dyDescent="0.15">
      <c r="B26" s="48" t="s">
        <v>74</v>
      </c>
    </row>
    <row r="27" spans="1:29" s="48" customFormat="1" ht="17.25" customHeight="1" x14ac:dyDescent="0.15"/>
    <row r="28" spans="1:29" s="48" customFormat="1" ht="17.25" customHeight="1" x14ac:dyDescent="0.15"/>
    <row r="29" spans="1:29" s="48" customFormat="1" ht="17.25" customHeight="1" x14ac:dyDescent="0.15">
      <c r="J29" s="62" t="s">
        <v>3</v>
      </c>
      <c r="K29" s="62"/>
      <c r="L29" s="62"/>
      <c r="M29" s="62"/>
      <c r="N29" s="62"/>
      <c r="O29" s="62"/>
      <c r="P29" s="49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50"/>
    </row>
    <row r="30" spans="1:29" s="48" customFormat="1" ht="17.25" customHeight="1" x14ac:dyDescent="0.15">
      <c r="J30" s="51"/>
      <c r="K30" s="51"/>
      <c r="L30" s="51"/>
      <c r="M30" s="51"/>
      <c r="N30" s="51"/>
      <c r="O30" s="51"/>
      <c r="P30" s="49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50"/>
    </row>
    <row r="31" spans="1:29" s="48" customFormat="1" ht="17.25" customHeight="1" x14ac:dyDescent="0.15">
      <c r="J31" s="51"/>
      <c r="K31" s="51"/>
      <c r="L31" s="51"/>
      <c r="M31" s="51"/>
      <c r="N31" s="51"/>
      <c r="O31" s="51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spans="1:29" s="48" customFormat="1" ht="17.25" customHeight="1" x14ac:dyDescent="0.15">
      <c r="J32" s="62" t="s">
        <v>4</v>
      </c>
      <c r="K32" s="62"/>
      <c r="L32" s="62"/>
      <c r="M32" s="62"/>
      <c r="N32" s="62"/>
      <c r="O32" s="62"/>
      <c r="P32" s="49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50"/>
    </row>
    <row r="33" spans="10:28" s="48" customFormat="1" ht="17.25" customHeight="1" x14ac:dyDescent="0.15">
      <c r="J33" s="51"/>
      <c r="K33" s="51"/>
      <c r="L33" s="51"/>
      <c r="M33" s="51"/>
      <c r="N33" s="51"/>
      <c r="O33" s="51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spans="10:28" s="48" customFormat="1" ht="17.25" customHeight="1" x14ac:dyDescent="0.15">
      <c r="J34" s="62" t="s">
        <v>5</v>
      </c>
      <c r="K34" s="62"/>
      <c r="L34" s="62"/>
      <c r="M34" s="62"/>
      <c r="N34" s="62"/>
      <c r="O34" s="62"/>
      <c r="P34" s="49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47" t="s">
        <v>6</v>
      </c>
      <c r="AB34" s="47"/>
    </row>
    <row r="35" spans="10:28" s="48" customFormat="1" ht="17.25" customHeight="1" x14ac:dyDescent="0.15">
      <c r="J35" s="51"/>
      <c r="K35" s="51"/>
      <c r="L35" s="51"/>
      <c r="M35" s="51"/>
      <c r="N35" s="51"/>
      <c r="O35" s="51"/>
      <c r="P35" s="49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47"/>
      <c r="AB35" s="47"/>
    </row>
    <row r="36" spans="10:28" s="48" customFormat="1" ht="18.75" customHeight="1" x14ac:dyDescent="0.15">
      <c r="J36" s="62" t="s">
        <v>57</v>
      </c>
      <c r="K36" s="62"/>
      <c r="L36" s="62"/>
      <c r="M36" s="62"/>
      <c r="N36" s="62"/>
      <c r="O36" s="62"/>
      <c r="P36" s="52" t="s">
        <v>58</v>
      </c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47"/>
      <c r="AB36" s="47"/>
    </row>
    <row r="37" spans="10:28" s="48" customFormat="1" ht="18.75" customHeight="1" x14ac:dyDescent="0.15">
      <c r="J37" s="51"/>
      <c r="K37" s="51"/>
      <c r="L37" s="51"/>
      <c r="M37" s="51"/>
      <c r="N37" s="51"/>
      <c r="O37" s="51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</row>
    <row r="38" spans="10:28" s="48" customFormat="1" ht="18.75" customHeight="1" x14ac:dyDescent="0.15">
      <c r="J38" s="62" t="s">
        <v>59</v>
      </c>
      <c r="K38" s="62"/>
      <c r="L38" s="62"/>
      <c r="M38" s="62"/>
      <c r="N38" s="62"/>
      <c r="O38" s="62"/>
      <c r="P38" s="52" t="s">
        <v>58</v>
      </c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47"/>
      <c r="AB38" s="47"/>
    </row>
    <row r="39" spans="10:28" s="48" customFormat="1" ht="18.75" customHeight="1" x14ac:dyDescent="0.15">
      <c r="J39" s="51"/>
      <c r="K39" s="51"/>
      <c r="L39" s="51"/>
      <c r="M39" s="51"/>
      <c r="N39" s="51"/>
      <c r="O39" s="51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spans="10:28" s="48" customFormat="1" ht="18.75" customHeight="1" x14ac:dyDescent="0.15">
      <c r="J40" s="62" t="s">
        <v>60</v>
      </c>
      <c r="K40" s="62"/>
      <c r="L40" s="62"/>
      <c r="M40" s="62"/>
      <c r="N40" s="62"/>
      <c r="O40" s="62"/>
      <c r="P40" s="52" t="s">
        <v>61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47"/>
      <c r="AB40" s="47"/>
    </row>
    <row r="41" spans="10:28" s="48" customFormat="1" ht="18.75" customHeight="1" x14ac:dyDescent="0.15">
      <c r="J41" s="51"/>
      <c r="K41" s="51"/>
      <c r="L41" s="51"/>
      <c r="M41" s="51"/>
      <c r="N41" s="51"/>
      <c r="O41" s="51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spans="10:28" s="48" customFormat="1" ht="18.75" customHeight="1" x14ac:dyDescent="0.15">
      <c r="J42" s="62" t="s">
        <v>59</v>
      </c>
      <c r="K42" s="62"/>
      <c r="L42" s="62"/>
      <c r="M42" s="62"/>
      <c r="N42" s="62"/>
      <c r="O42" s="62"/>
      <c r="P42" s="52" t="s">
        <v>62</v>
      </c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47"/>
      <c r="AB42" s="47"/>
    </row>
    <row r="43" spans="10:28" s="48" customFormat="1" ht="18.75" customHeight="1" x14ac:dyDescent="0.15"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</row>
  </sheetData>
  <mergeCells count="43">
    <mergeCell ref="J38:O38"/>
    <mergeCell ref="Q38:Z38"/>
    <mergeCell ref="U24:AA24"/>
    <mergeCell ref="J29:O29"/>
    <mergeCell ref="Q29:AA29"/>
    <mergeCell ref="Q30:AA30"/>
    <mergeCell ref="J32:O32"/>
    <mergeCell ref="Q32:AA32"/>
    <mergeCell ref="J34:O34"/>
    <mergeCell ref="Q34:Z34"/>
    <mergeCell ref="I9:I11"/>
    <mergeCell ref="R12:S14"/>
    <mergeCell ref="J12:Q14"/>
    <mergeCell ref="J36:O36"/>
    <mergeCell ref="Q36:Z36"/>
    <mergeCell ref="P20:Q20"/>
    <mergeCell ref="K21:O21"/>
    <mergeCell ref="P21:Q21"/>
    <mergeCell ref="T12:AA14"/>
    <mergeCell ref="A18:H22"/>
    <mergeCell ref="I18:I22"/>
    <mergeCell ref="K19:O19"/>
    <mergeCell ref="J18:AA18"/>
    <mergeCell ref="P19:Q19"/>
    <mergeCell ref="K20:O20"/>
    <mergeCell ref="A12:H14"/>
    <mergeCell ref="A15:H17"/>
    <mergeCell ref="J40:O40"/>
    <mergeCell ref="Q40:Z40"/>
    <mergeCell ref="J42:O42"/>
    <mergeCell ref="Q42:Z42"/>
    <mergeCell ref="A1:AA2"/>
    <mergeCell ref="A3:H5"/>
    <mergeCell ref="A6:H8"/>
    <mergeCell ref="I6:I8"/>
    <mergeCell ref="J6:AA8"/>
    <mergeCell ref="I3:AA4"/>
    <mergeCell ref="I5:AA5"/>
    <mergeCell ref="J9:AA11"/>
    <mergeCell ref="I12:I14"/>
    <mergeCell ref="I15:I17"/>
    <mergeCell ref="J15:AA17"/>
    <mergeCell ref="A9:H11"/>
  </mergeCells>
  <phoneticPr fontId="3"/>
  <dataValidations count="1">
    <dataValidation type="list" allowBlank="1" showInputMessage="1" showErrorMessage="1" sqref="I5:AA5" xr:uid="{00000000-0002-0000-0000-000000000000}">
      <formula1>$AC$1:$AC$4</formula1>
    </dataValidation>
  </dataValidations>
  <printOptions horizontalCentered="1"/>
  <pageMargins left="0.55118110236220474" right="0.51181102362204722" top="0.59055118110236227" bottom="0.59055118110236227" header="0.51181102362204722" footer="0.51181102362204722"/>
  <pageSetup paperSize="9" orientation="portrait" r:id="rId1"/>
  <headerFooter alignWithMargins="0">
    <oddHeader>&amp;R様式７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96"/>
  <sheetViews>
    <sheetView view="pageBreakPreview" zoomScaleNormal="120" zoomScaleSheetLayoutView="100" workbookViewId="0">
      <selection sqref="A1:AS1"/>
    </sheetView>
  </sheetViews>
  <sheetFormatPr defaultColWidth="3.25" defaultRowHeight="15" customHeight="1" x14ac:dyDescent="0.15"/>
  <cols>
    <col min="1" max="20" width="3.625" style="4" customWidth="1"/>
    <col min="21" max="28" width="3.625" style="4" hidden="1" customWidth="1"/>
    <col min="29" max="32" width="3.625" style="4" customWidth="1"/>
    <col min="33" max="33" width="3.625" style="5" customWidth="1"/>
    <col min="34" max="38" width="3.625" style="4" customWidth="1"/>
    <col min="39" max="39" width="3.25" style="4" customWidth="1"/>
    <col min="40" max="41" width="3.25" style="5" customWidth="1"/>
    <col min="42" max="43" width="3.25" style="6" customWidth="1"/>
    <col min="44" max="44" width="3.25" style="7" customWidth="1"/>
    <col min="45" max="45" width="3.25" style="8" customWidth="1"/>
    <col min="46" max="48" width="3.25" style="9" customWidth="1"/>
    <col min="49" max="16384" width="3.25" style="4"/>
  </cols>
  <sheetData>
    <row r="1" spans="1:56" ht="19.5" customHeight="1" x14ac:dyDescent="0.15">
      <c r="A1" s="103" t="s">
        <v>13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4"/>
      <c r="AU1" s="1" t="s">
        <v>21</v>
      </c>
      <c r="AV1" s="5"/>
      <c r="AW1" s="6"/>
      <c r="AX1" s="6"/>
      <c r="AY1" s="7"/>
      <c r="AZ1" s="8"/>
      <c r="BA1" s="9"/>
      <c r="BB1" s="9"/>
      <c r="BC1" s="9"/>
    </row>
    <row r="2" spans="1:56" ht="12" customHeight="1" x14ac:dyDescent="0.15">
      <c r="AG2" s="4"/>
      <c r="AK2" s="191" t="s">
        <v>34</v>
      </c>
      <c r="AL2" s="191"/>
      <c r="AM2" s="191"/>
      <c r="AN2" s="191"/>
      <c r="AO2" s="191"/>
      <c r="AP2" s="191"/>
      <c r="AQ2" s="191"/>
      <c r="AR2" s="191"/>
      <c r="AS2" s="4"/>
      <c r="AT2" s="4"/>
      <c r="AU2" s="1" t="s">
        <v>22</v>
      </c>
      <c r="AV2" s="5"/>
      <c r="AW2" s="6"/>
      <c r="AX2" s="6"/>
      <c r="AY2" s="7"/>
      <c r="AZ2" s="8"/>
      <c r="BA2" s="9"/>
      <c r="BB2" s="9"/>
      <c r="BC2" s="9"/>
    </row>
    <row r="3" spans="1:56" ht="12" customHeight="1" x14ac:dyDescent="0.15">
      <c r="AG3" s="4"/>
      <c r="AK3" s="10"/>
      <c r="AL3" s="10"/>
      <c r="AM3" s="10"/>
      <c r="AO3" s="10"/>
      <c r="AP3" s="10"/>
      <c r="AQ3" s="10"/>
      <c r="AR3" s="10"/>
      <c r="AS3" s="4"/>
      <c r="AT3" s="4"/>
      <c r="AU3" s="1" t="s">
        <v>37</v>
      </c>
      <c r="AV3" s="5"/>
      <c r="AW3" s="6"/>
      <c r="AX3" s="6"/>
      <c r="AY3" s="7"/>
      <c r="AZ3" s="8"/>
      <c r="BA3" s="9"/>
      <c r="BB3" s="9"/>
      <c r="BC3" s="9"/>
    </row>
    <row r="4" spans="1:56" ht="12" customHeight="1" x14ac:dyDescent="0.15">
      <c r="AE4" s="192" t="s">
        <v>3</v>
      </c>
      <c r="AF4" s="192"/>
      <c r="AG4" s="192"/>
      <c r="AH4" s="192"/>
      <c r="AI4" s="11"/>
      <c r="AJ4" s="11"/>
      <c r="AK4" s="11"/>
      <c r="AL4" s="11"/>
      <c r="AM4" s="11"/>
      <c r="AO4" s="11"/>
      <c r="AP4" s="11"/>
      <c r="AQ4" s="11"/>
      <c r="AR4" s="4"/>
      <c r="AS4" s="4"/>
      <c r="AT4" s="4"/>
      <c r="AU4" s="1" t="s">
        <v>38</v>
      </c>
      <c r="AV4" s="5"/>
      <c r="AW4" s="6"/>
      <c r="AX4" s="6"/>
      <c r="AY4" s="7"/>
      <c r="AZ4" s="8"/>
      <c r="BA4" s="9"/>
      <c r="BB4" s="9"/>
      <c r="BC4" s="9"/>
    </row>
    <row r="5" spans="1:56" ht="12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AG5" s="4"/>
      <c r="AI5" s="11"/>
      <c r="AJ5" s="11"/>
      <c r="AK5" s="11"/>
      <c r="AL5" s="11"/>
      <c r="AM5" s="11"/>
      <c r="AO5" s="11"/>
      <c r="AP5" s="11"/>
      <c r="AQ5" s="11"/>
      <c r="AR5" s="4"/>
      <c r="AS5" s="4"/>
      <c r="AT5" s="4"/>
      <c r="AU5" s="13"/>
      <c r="AV5" s="14"/>
      <c r="AW5" s="15"/>
      <c r="AX5" s="15"/>
      <c r="AY5" s="15"/>
      <c r="AZ5" s="16"/>
      <c r="BA5" s="9"/>
      <c r="BB5" s="9"/>
      <c r="BC5" s="9"/>
    </row>
    <row r="6" spans="1:56" ht="12" customHeight="1" x14ac:dyDescent="0.15">
      <c r="A6" s="17"/>
      <c r="B6" s="18"/>
      <c r="C6" s="18"/>
      <c r="D6" s="18"/>
      <c r="E6" s="18"/>
      <c r="F6" s="18"/>
      <c r="G6" s="18"/>
      <c r="H6" s="18"/>
      <c r="I6" s="18"/>
      <c r="J6" s="30"/>
      <c r="K6" s="30"/>
      <c r="AE6" s="192" t="s">
        <v>4</v>
      </c>
      <c r="AF6" s="192"/>
      <c r="AG6" s="192"/>
      <c r="AH6" s="192"/>
      <c r="AI6" s="11"/>
      <c r="AJ6" s="11"/>
      <c r="AK6" s="11"/>
      <c r="AL6" s="11"/>
      <c r="AM6" s="11"/>
      <c r="AO6" s="11"/>
      <c r="AP6" s="11"/>
      <c r="AQ6" s="11"/>
      <c r="AR6" s="19"/>
      <c r="AS6" s="4"/>
      <c r="AT6" s="4"/>
      <c r="AU6" s="13"/>
      <c r="AV6" s="14"/>
      <c r="AW6" s="15"/>
      <c r="AX6" s="15"/>
      <c r="AY6" s="15"/>
      <c r="AZ6" s="16"/>
      <c r="BA6" s="9"/>
      <c r="BB6" s="9"/>
      <c r="BC6" s="9"/>
    </row>
    <row r="7" spans="1:56" ht="12" customHeight="1" x14ac:dyDescent="0.15">
      <c r="A7" s="195" t="s">
        <v>26</v>
      </c>
      <c r="B7" s="199"/>
      <c r="C7" s="199"/>
      <c r="D7" s="199"/>
      <c r="E7" s="199"/>
      <c r="F7" s="199"/>
      <c r="G7" s="199"/>
      <c r="H7" s="200"/>
      <c r="AG7" s="4"/>
      <c r="AO7" s="4"/>
      <c r="AP7" s="4"/>
      <c r="AQ7" s="4"/>
      <c r="AR7" s="4"/>
      <c r="AS7" s="4"/>
      <c r="AT7" s="4"/>
      <c r="AU7" s="13"/>
      <c r="AV7" s="14"/>
      <c r="AW7" s="15"/>
      <c r="AX7" s="15"/>
      <c r="AY7" s="15"/>
      <c r="AZ7" s="16"/>
      <c r="BA7" s="9"/>
      <c r="BB7" s="9"/>
      <c r="BC7" s="9"/>
    </row>
    <row r="8" spans="1:56" ht="12" customHeight="1" x14ac:dyDescent="0.15">
      <c r="A8" s="37"/>
      <c r="B8" s="211"/>
      <c r="C8" s="211"/>
      <c r="D8" s="211"/>
      <c r="E8" s="211"/>
      <c r="F8" s="211"/>
      <c r="G8" s="38" t="s">
        <v>25</v>
      </c>
      <c r="H8" s="39"/>
      <c r="AE8" s="192" t="s">
        <v>5</v>
      </c>
      <c r="AF8" s="192"/>
      <c r="AG8" s="192"/>
      <c r="AH8" s="192"/>
      <c r="AI8" s="11"/>
      <c r="AJ8" s="11"/>
      <c r="AK8" s="11"/>
      <c r="AL8" s="11"/>
      <c r="AM8" s="11"/>
      <c r="AO8" s="11"/>
      <c r="AP8" s="11"/>
      <c r="AQ8" s="11"/>
      <c r="AR8" s="19"/>
      <c r="AS8" s="4"/>
      <c r="AT8" s="4"/>
      <c r="AU8" s="15"/>
      <c r="AV8" s="14"/>
      <c r="AW8" s="15"/>
      <c r="AX8" s="15"/>
      <c r="AY8" s="15"/>
      <c r="AZ8" s="16"/>
      <c r="BA8" s="9"/>
      <c r="BB8" s="9"/>
      <c r="BC8" s="9"/>
    </row>
    <row r="9" spans="1:56" ht="12" customHeight="1" x14ac:dyDescent="0.15">
      <c r="A9" s="34"/>
      <c r="B9" s="35"/>
      <c r="C9" s="35"/>
      <c r="D9" s="35"/>
      <c r="E9" s="35"/>
      <c r="F9" s="35"/>
      <c r="G9" s="36"/>
      <c r="H9" s="36"/>
      <c r="U9" s="20"/>
      <c r="V9" s="43"/>
      <c r="W9" s="43"/>
      <c r="X9" s="43"/>
      <c r="Y9" s="43"/>
      <c r="Z9" s="43"/>
      <c r="AA9" s="43"/>
      <c r="AB9" s="43"/>
      <c r="AC9" s="20"/>
      <c r="AD9" s="20"/>
      <c r="AE9" s="20"/>
      <c r="AF9" s="11"/>
      <c r="AG9" s="11"/>
      <c r="AH9" s="11"/>
      <c r="AI9" s="11"/>
      <c r="AJ9" s="11"/>
      <c r="AK9" s="11"/>
      <c r="AL9" s="11"/>
      <c r="AM9" s="11"/>
      <c r="AO9" s="4"/>
      <c r="AP9" s="4"/>
      <c r="AQ9" s="4"/>
      <c r="AR9" s="13"/>
      <c r="AS9" s="14"/>
      <c r="AT9" s="15"/>
      <c r="AU9" s="8"/>
      <c r="AV9" s="15"/>
      <c r="AW9" s="16"/>
      <c r="AX9" s="9"/>
      <c r="AY9" s="9"/>
      <c r="AZ9" s="9"/>
    </row>
    <row r="10" spans="1:56" ht="12" customHeight="1" x14ac:dyDescent="0.15">
      <c r="A10" s="21" t="s">
        <v>46</v>
      </c>
      <c r="B10" s="22"/>
      <c r="C10" s="22"/>
      <c r="D10" s="22"/>
      <c r="E10" s="22"/>
      <c r="F10" s="22"/>
      <c r="G10" s="21"/>
      <c r="H10" s="21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 t="s">
        <v>42</v>
      </c>
      <c r="AH10" s="23"/>
      <c r="AJ10" s="23"/>
      <c r="AK10" s="23"/>
      <c r="AL10" s="23"/>
      <c r="AM10" s="23"/>
      <c r="AN10" s="24"/>
      <c r="AO10" s="23"/>
      <c r="AP10" s="23"/>
      <c r="AQ10" s="23"/>
      <c r="AR10" s="23"/>
      <c r="AS10" s="23"/>
      <c r="AT10" s="4"/>
      <c r="AU10" s="8"/>
      <c r="AV10" s="14"/>
      <c r="AW10" s="15"/>
      <c r="AX10" s="15"/>
      <c r="AY10" s="15"/>
      <c r="AZ10" s="16"/>
      <c r="BA10" s="9"/>
      <c r="BB10" s="9"/>
      <c r="BC10" s="9"/>
    </row>
    <row r="11" spans="1:56" ht="12" customHeight="1" x14ac:dyDescent="0.15">
      <c r="A11" s="193" t="s">
        <v>8</v>
      </c>
      <c r="B11" s="137" t="s">
        <v>9</v>
      </c>
      <c r="C11" s="195"/>
      <c r="D11" s="202"/>
      <c r="E11" s="190"/>
      <c r="F11" s="190"/>
      <c r="G11" s="203" t="s">
        <v>27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5"/>
      <c r="S11" s="206" t="s">
        <v>28</v>
      </c>
      <c r="T11" s="167"/>
      <c r="U11" s="208" t="s">
        <v>48</v>
      </c>
      <c r="V11" s="209"/>
      <c r="W11" s="209"/>
      <c r="X11" s="209"/>
      <c r="Y11" s="209"/>
      <c r="Z11" s="210"/>
      <c r="AA11" s="188" t="s">
        <v>28</v>
      </c>
      <c r="AB11" s="189"/>
      <c r="AC11" s="160" t="s">
        <v>49</v>
      </c>
      <c r="AD11" s="161"/>
      <c r="AE11" s="160" t="s">
        <v>41</v>
      </c>
      <c r="AF11" s="166"/>
      <c r="AG11" s="166"/>
      <c r="AH11" s="166"/>
      <c r="AI11" s="166"/>
      <c r="AJ11" s="167"/>
      <c r="AK11" s="196" t="s">
        <v>28</v>
      </c>
      <c r="AL11" s="119"/>
      <c r="AM11" s="122"/>
      <c r="AN11" s="173" t="s">
        <v>29</v>
      </c>
      <c r="AO11" s="119" t="s">
        <v>39</v>
      </c>
      <c r="AP11" s="119"/>
      <c r="AQ11" s="119"/>
      <c r="AR11" s="119"/>
      <c r="AS11" s="122"/>
      <c r="AT11" s="4"/>
      <c r="AU11" s="44"/>
      <c r="AV11" s="44"/>
      <c r="AW11" s="24"/>
      <c r="AX11" s="24"/>
      <c r="AY11" s="24"/>
      <c r="AZ11" s="44"/>
    </row>
    <row r="12" spans="1:56" ht="12" customHeight="1" x14ac:dyDescent="0.15">
      <c r="A12" s="193"/>
      <c r="B12" s="137"/>
      <c r="C12" s="195"/>
      <c r="D12" s="137" t="s">
        <v>30</v>
      </c>
      <c r="E12" s="137"/>
      <c r="F12" s="137"/>
      <c r="G12" s="160"/>
      <c r="H12" s="183"/>
      <c r="I12" s="160"/>
      <c r="J12" s="183"/>
      <c r="K12" s="160"/>
      <c r="L12" s="183"/>
      <c r="M12" s="160"/>
      <c r="N12" s="183"/>
      <c r="O12" s="160"/>
      <c r="P12" s="183"/>
      <c r="Q12" s="160"/>
      <c r="R12" s="183"/>
      <c r="S12" s="207"/>
      <c r="T12" s="168"/>
      <c r="U12" s="185">
        <f ca="1">IF($AA$13&gt;=3,OFFSET(G12,0,($AA$13-3)*2),G12)</f>
        <v>0</v>
      </c>
      <c r="V12" s="185"/>
      <c r="W12" s="185">
        <f t="shared" ref="W12" ca="1" si="0">IF($AA$13&gt;=3,OFFSET(I12,0,($AA$13-3)*2),I12)</f>
        <v>0</v>
      </c>
      <c r="X12" s="185"/>
      <c r="Y12" s="185">
        <f t="shared" ref="Y12" ca="1" si="1">IF($AA$13&gt;=3,OFFSET(K12,0,($AA$13-3)*2),K12)</f>
        <v>0</v>
      </c>
      <c r="Z12" s="185"/>
      <c r="AA12" s="186"/>
      <c r="AB12" s="187"/>
      <c r="AC12" s="162"/>
      <c r="AD12" s="163"/>
      <c r="AE12" s="162"/>
      <c r="AF12" s="151"/>
      <c r="AG12" s="151"/>
      <c r="AH12" s="151"/>
      <c r="AI12" s="151"/>
      <c r="AJ12" s="168"/>
      <c r="AK12" s="197"/>
      <c r="AL12" s="177"/>
      <c r="AM12" s="178"/>
      <c r="AN12" s="174"/>
      <c r="AO12" s="177"/>
      <c r="AP12" s="177"/>
      <c r="AQ12" s="177"/>
      <c r="AR12" s="177"/>
      <c r="AS12" s="178"/>
      <c r="AT12" s="4"/>
      <c r="AU12" s="44"/>
      <c r="AV12" s="44"/>
      <c r="AW12" s="24"/>
      <c r="AX12" s="24"/>
      <c r="AY12" s="24"/>
      <c r="AZ12" s="44"/>
    </row>
    <row r="13" spans="1:56" ht="12" customHeight="1" x14ac:dyDescent="0.15">
      <c r="A13" s="193"/>
      <c r="B13" s="137"/>
      <c r="C13" s="195"/>
      <c r="D13" s="137"/>
      <c r="E13" s="137"/>
      <c r="F13" s="137"/>
      <c r="G13" s="164"/>
      <c r="H13" s="184"/>
      <c r="I13" s="164"/>
      <c r="J13" s="184"/>
      <c r="K13" s="164"/>
      <c r="L13" s="184"/>
      <c r="M13" s="164"/>
      <c r="N13" s="184"/>
      <c r="O13" s="164"/>
      <c r="P13" s="184"/>
      <c r="Q13" s="164"/>
      <c r="R13" s="184"/>
      <c r="S13" s="169"/>
      <c r="T13" s="171"/>
      <c r="U13" s="185"/>
      <c r="V13" s="185"/>
      <c r="W13" s="185"/>
      <c r="X13" s="185"/>
      <c r="Y13" s="185"/>
      <c r="Z13" s="185"/>
      <c r="AA13" s="186">
        <f>COUNTA(G12:R13)</f>
        <v>0</v>
      </c>
      <c r="AB13" s="187"/>
      <c r="AC13" s="162"/>
      <c r="AD13" s="163"/>
      <c r="AE13" s="169"/>
      <c r="AF13" s="170"/>
      <c r="AG13" s="170"/>
      <c r="AH13" s="170"/>
      <c r="AI13" s="170"/>
      <c r="AJ13" s="171"/>
      <c r="AK13" s="197"/>
      <c r="AL13" s="177"/>
      <c r="AM13" s="178"/>
      <c r="AN13" s="174"/>
      <c r="AO13" s="177"/>
      <c r="AP13" s="177"/>
      <c r="AQ13" s="177"/>
      <c r="AR13" s="177"/>
      <c r="AS13" s="178"/>
      <c r="AT13" s="4"/>
      <c r="AU13" s="44"/>
      <c r="AV13" s="44"/>
      <c r="AW13" s="24"/>
      <c r="AX13" s="24"/>
      <c r="AY13" s="24"/>
      <c r="AZ13" s="44"/>
    </row>
    <row r="14" spans="1:56" ht="12" customHeight="1" x14ac:dyDescent="0.15">
      <c r="A14" s="193"/>
      <c r="B14" s="137"/>
      <c r="C14" s="137"/>
      <c r="D14" s="201" t="s">
        <v>10</v>
      </c>
      <c r="E14" s="201"/>
      <c r="F14" s="201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53"/>
      <c r="T14" s="154"/>
      <c r="U14" s="172">
        <f t="shared" ref="U14:U60" ca="1" si="2">IF($AA$13&gt;=3,OFFSET(G14,0,($AA$13-3)*2),G14)</f>
        <v>0</v>
      </c>
      <c r="V14" s="172"/>
      <c r="W14" s="172">
        <f t="shared" ref="W14:W60" ca="1" si="3">IF($AA$13&gt;=3,OFFSET(I14,0,($AA$13-3)*2),I14)</f>
        <v>0</v>
      </c>
      <c r="X14" s="172"/>
      <c r="Y14" s="172" t="str">
        <f t="shared" ref="Y14:Y60" ca="1" si="4">IF($AA$13&gt;=3,OFFSET(K14,0,($AA$13-3)*2),"")</f>
        <v/>
      </c>
      <c r="Z14" s="172"/>
      <c r="AA14" s="134">
        <f>SUM($G14:$R14)</f>
        <v>0</v>
      </c>
      <c r="AB14" s="135"/>
      <c r="AC14" s="162"/>
      <c r="AD14" s="163"/>
      <c r="AE14" s="179">
        <f ca="1">IF(U12="","",U12)</f>
        <v>0</v>
      </c>
      <c r="AF14" s="180"/>
      <c r="AG14" s="179">
        <f ca="1">IF(W12="","",W12)</f>
        <v>0</v>
      </c>
      <c r="AH14" s="180"/>
      <c r="AI14" s="179">
        <f ca="1">IF(Y12="","",Y12)</f>
        <v>0</v>
      </c>
      <c r="AJ14" s="180"/>
      <c r="AK14" s="198"/>
      <c r="AL14" s="177"/>
      <c r="AM14" s="178"/>
      <c r="AN14" s="175"/>
      <c r="AO14" s="177"/>
      <c r="AP14" s="177"/>
      <c r="AQ14" s="177"/>
      <c r="AR14" s="177"/>
      <c r="AS14" s="178"/>
      <c r="AT14" s="4"/>
      <c r="AU14" s="44"/>
      <c r="AV14" s="44"/>
      <c r="AW14" s="24"/>
      <c r="AX14" s="24"/>
      <c r="AY14" s="24"/>
      <c r="AZ14" s="44"/>
    </row>
    <row r="15" spans="1:56" ht="12" customHeight="1" x14ac:dyDescent="0.15">
      <c r="A15" s="193"/>
      <c r="B15" s="137"/>
      <c r="C15" s="137"/>
      <c r="D15" s="194" t="s">
        <v>11</v>
      </c>
      <c r="E15" s="194"/>
      <c r="F15" s="194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53"/>
      <c r="T15" s="154"/>
      <c r="U15" s="172">
        <f t="shared" ca="1" si="2"/>
        <v>0</v>
      </c>
      <c r="V15" s="172"/>
      <c r="W15" s="172">
        <f t="shared" ca="1" si="3"/>
        <v>0</v>
      </c>
      <c r="X15" s="172"/>
      <c r="Y15" s="172" t="str">
        <f t="shared" ca="1" si="4"/>
        <v/>
      </c>
      <c r="Z15" s="172"/>
      <c r="AA15" s="134">
        <f t="shared" ref="AA15:AA59" si="5">SUM($G15:$R15)</f>
        <v>0</v>
      </c>
      <c r="AB15" s="135"/>
      <c r="AC15" s="164"/>
      <c r="AD15" s="165"/>
      <c r="AE15" s="181"/>
      <c r="AF15" s="182"/>
      <c r="AG15" s="181"/>
      <c r="AH15" s="182"/>
      <c r="AI15" s="181"/>
      <c r="AJ15" s="182"/>
      <c r="AK15" s="120"/>
      <c r="AL15" s="121"/>
      <c r="AM15" s="123"/>
      <c r="AN15" s="176"/>
      <c r="AO15" s="121"/>
      <c r="AP15" s="121"/>
      <c r="AQ15" s="121"/>
      <c r="AR15" s="121"/>
      <c r="AS15" s="123"/>
      <c r="AT15" s="4"/>
      <c r="AU15" s="44"/>
      <c r="AV15" s="44"/>
      <c r="AW15" s="24"/>
      <c r="AX15" s="24"/>
      <c r="AY15" s="24"/>
      <c r="AZ15" s="44"/>
    </row>
    <row r="16" spans="1:56" ht="12" customHeight="1" x14ac:dyDescent="0.15">
      <c r="A16" s="136">
        <v>1</v>
      </c>
      <c r="B16" s="212"/>
      <c r="C16" s="212"/>
      <c r="D16" s="212"/>
      <c r="E16" s="212"/>
      <c r="F16" s="212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53"/>
      <c r="T16" s="154"/>
      <c r="U16" s="133">
        <f t="shared" ca="1" si="2"/>
        <v>0</v>
      </c>
      <c r="V16" s="133"/>
      <c r="W16" s="133">
        <f t="shared" ca="1" si="3"/>
        <v>0</v>
      </c>
      <c r="X16" s="133"/>
      <c r="Y16" s="133" t="str">
        <f t="shared" ca="1" si="4"/>
        <v/>
      </c>
      <c r="Z16" s="133"/>
      <c r="AA16" s="134">
        <f t="shared" si="5"/>
        <v>0</v>
      </c>
      <c r="AB16" s="135"/>
      <c r="AC16" s="136"/>
      <c r="AD16" s="136"/>
      <c r="AE16" s="138" t="str">
        <f ca="1">IF(U$15&gt;=100, IF(G16="","",IF(OR((AND(OR(U16&gt;=16,U17&gt;=96),U18&gt;=80)), (AND(OR(U16&gt;=16,U17&gt;=96),$AA18&gt;=80))),$B$8, IF(OR(U18&gt;=80,$AA18&gt;=80), INT((U16/U$14)*$B$8),0))), IF(G16="","",IF(OR((AND(OR(U16&gt;=16,U17&gt;=96),U18&gt;=80)), (AND(OR(U16&gt;=16,U17&gt;=96),$AA18&gt;=80))), INT((U$15/100)*$B$8), IF(OR(U18&gt;=80,$AA18&gt;=80), INT((U16/U$14)* INT((U$15/100)*$B$8)),0))))</f>
        <v/>
      </c>
      <c r="AF16" s="139"/>
      <c r="AG16" s="138" t="str">
        <f t="shared" ref="AG16" ca="1" si="6">IF(W$15&gt;=100, IF(I16="","",IF(OR((AND(OR(W16&gt;=16,W17&gt;=96),W18&gt;=80)), (AND(OR(W16&gt;=16,W17&gt;=96),$AA18&gt;=80))),$B$8, IF(OR(W18&gt;=80,$AA18&gt;=80), INT((W16/W$14)*$B$8),0))), IF(I16="","",IF(OR((AND(OR(W16&gt;=16,W17&gt;=96),W18&gt;=80)), (AND(OR(W16&gt;=16,W17&gt;=96),$AA18&gt;=80))), INT((W$15/100)*$B$8), IF(OR(W18&gt;=80,$AA18&gt;=80), INT((W16/W$14)* INT((W$15/100)*$B$8)),0))))</f>
        <v/>
      </c>
      <c r="AH16" s="139"/>
      <c r="AI16" s="138" t="str">
        <f t="shared" ref="AI16" ca="1" si="7">IF(Y$15&gt;=100, IF(K16="","",IF(OR((AND(OR(Y16&gt;=16,Y17&gt;=96),Y18&gt;=80)), (AND(OR(Y16&gt;=16,Y17&gt;=96),$AA18&gt;=80))),$B$8, IF(OR(Y18&gt;=80,$AA18&gt;=80), INT((Y16/Y$14)*$B$8),0))), IF(K16="","",IF(OR((AND(OR(Y16&gt;=16,Y17&gt;=96),Y18&gt;=80)), (AND(OR(Y16&gt;=16,Y17&gt;=96),$AA18&gt;=80))), INT((Y$15/100)*$B$8), IF(OR(Y18&gt;=80,$AA18&gt;=80), INT((Y16/Y$14)* INT((Y$15/100)*$B$8)),0))))</f>
        <v/>
      </c>
      <c r="AJ16" s="139"/>
      <c r="AK16" s="142" t="str">
        <f ca="1">IF(AE16="","",SUM(AE16:AJ17))</f>
        <v/>
      </c>
      <c r="AL16" s="143"/>
      <c r="AM16" s="144"/>
      <c r="AN16" s="124" t="s">
        <v>53</v>
      </c>
      <c r="AO16" s="127"/>
      <c r="AP16" s="127"/>
      <c r="AQ16" s="127"/>
      <c r="AR16" s="127"/>
      <c r="AS16" s="128"/>
      <c r="AT16" s="4"/>
      <c r="AU16" s="44"/>
      <c r="AV16" s="44"/>
      <c r="AW16" s="24"/>
      <c r="AX16" s="24"/>
      <c r="AY16" s="24"/>
      <c r="AZ16" s="151"/>
      <c r="BA16" s="151"/>
      <c r="BB16" s="151"/>
      <c r="BC16" s="151"/>
      <c r="BD16" s="151"/>
    </row>
    <row r="17" spans="1:56" ht="12" customHeight="1" x14ac:dyDescent="0.15">
      <c r="A17" s="136"/>
      <c r="B17" s="212"/>
      <c r="C17" s="212"/>
      <c r="D17" s="212"/>
      <c r="E17" s="212"/>
      <c r="F17" s="212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53"/>
      <c r="T17" s="154"/>
      <c r="U17" s="133">
        <f t="shared" ca="1" si="2"/>
        <v>0</v>
      </c>
      <c r="V17" s="133"/>
      <c r="W17" s="133">
        <f t="shared" ca="1" si="3"/>
        <v>0</v>
      </c>
      <c r="X17" s="133"/>
      <c r="Y17" s="133" t="str">
        <f t="shared" ca="1" si="4"/>
        <v/>
      </c>
      <c r="Z17" s="133"/>
      <c r="AA17" s="134">
        <f t="shared" si="5"/>
        <v>0</v>
      </c>
      <c r="AB17" s="135"/>
      <c r="AC17" s="136"/>
      <c r="AD17" s="136"/>
      <c r="AE17" s="140"/>
      <c r="AF17" s="141"/>
      <c r="AG17" s="140"/>
      <c r="AH17" s="141"/>
      <c r="AI17" s="140"/>
      <c r="AJ17" s="141"/>
      <c r="AK17" s="145"/>
      <c r="AL17" s="146"/>
      <c r="AM17" s="147"/>
      <c r="AN17" s="125"/>
      <c r="AO17" s="129"/>
      <c r="AP17" s="129"/>
      <c r="AQ17" s="129"/>
      <c r="AR17" s="129"/>
      <c r="AS17" s="130"/>
      <c r="AT17" s="4"/>
      <c r="AU17" s="44"/>
      <c r="AV17" s="44"/>
      <c r="AW17" s="24"/>
      <c r="AX17" s="24"/>
      <c r="AY17" s="24"/>
      <c r="AZ17" s="151"/>
      <c r="BA17" s="151"/>
      <c r="BB17" s="151"/>
      <c r="BC17" s="151"/>
      <c r="BD17" s="151"/>
    </row>
    <row r="18" spans="1:56" ht="12" customHeight="1" x14ac:dyDescent="0.15">
      <c r="A18" s="137"/>
      <c r="B18" s="190"/>
      <c r="C18" s="190"/>
      <c r="D18" s="190"/>
      <c r="E18" s="190"/>
      <c r="F18" s="190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6">
        <f t="shared" ca="1" si="2"/>
        <v>0</v>
      </c>
      <c r="V18" s="156"/>
      <c r="W18" s="156">
        <f t="shared" ca="1" si="3"/>
        <v>0</v>
      </c>
      <c r="X18" s="156"/>
      <c r="Y18" s="156" t="str">
        <f t="shared" ca="1" si="4"/>
        <v/>
      </c>
      <c r="Z18" s="156"/>
      <c r="AA18" s="157" t="str">
        <f>IF(S18="","",S18)</f>
        <v/>
      </c>
      <c r="AB18" s="157"/>
      <c r="AC18" s="137"/>
      <c r="AD18" s="137"/>
      <c r="AE18" s="158" t="str">
        <f t="shared" ref="AE18" ca="1" si="8">IF(AE16="","",INT(AE16*0.1))</f>
        <v/>
      </c>
      <c r="AF18" s="159"/>
      <c r="AG18" s="158" t="str">
        <f t="shared" ref="AG18" ca="1" si="9">IF(AG16="","",INT(AG16*0.1))</f>
        <v/>
      </c>
      <c r="AH18" s="159"/>
      <c r="AI18" s="158" t="str">
        <f t="shared" ref="AI18" ca="1" si="10">IF(AI16="","",INT(AI16*0.1))</f>
        <v/>
      </c>
      <c r="AJ18" s="159"/>
      <c r="AK18" s="148" t="str">
        <f ca="1">IF(AE18="","",SUM(AE18:AJ18))</f>
        <v/>
      </c>
      <c r="AL18" s="149"/>
      <c r="AM18" s="150"/>
      <c r="AN18" s="126"/>
      <c r="AO18" s="131"/>
      <c r="AP18" s="131"/>
      <c r="AQ18" s="131"/>
      <c r="AR18" s="131"/>
      <c r="AS18" s="132"/>
      <c r="AT18" s="4"/>
      <c r="AU18" s="44"/>
      <c r="AV18" s="44"/>
      <c r="AW18" s="24"/>
      <c r="AX18" s="24"/>
      <c r="AY18" s="24"/>
      <c r="AZ18" s="151"/>
      <c r="BA18" s="151"/>
      <c r="BB18" s="151"/>
      <c r="BC18" s="151"/>
      <c r="BD18" s="151"/>
    </row>
    <row r="19" spans="1:56" ht="12" customHeight="1" x14ac:dyDescent="0.15">
      <c r="A19" s="137">
        <v>2</v>
      </c>
      <c r="B19" s="190"/>
      <c r="C19" s="190"/>
      <c r="D19" s="190"/>
      <c r="E19" s="190"/>
      <c r="F19" s="190"/>
      <c r="G19" s="137"/>
      <c r="H19" s="137"/>
      <c r="I19" s="137"/>
      <c r="J19" s="137"/>
      <c r="K19" s="137"/>
      <c r="L19" s="137"/>
      <c r="M19" s="152"/>
      <c r="N19" s="137"/>
      <c r="O19" s="152"/>
      <c r="P19" s="137"/>
      <c r="Q19" s="137"/>
      <c r="R19" s="137"/>
      <c r="S19" s="153"/>
      <c r="T19" s="154"/>
      <c r="U19" s="133">
        <f t="shared" ca="1" si="2"/>
        <v>0</v>
      </c>
      <c r="V19" s="133"/>
      <c r="W19" s="133">
        <f t="shared" ca="1" si="3"/>
        <v>0</v>
      </c>
      <c r="X19" s="133"/>
      <c r="Y19" s="133" t="str">
        <f t="shared" ca="1" si="4"/>
        <v/>
      </c>
      <c r="Z19" s="133"/>
      <c r="AA19" s="134">
        <f t="shared" si="5"/>
        <v>0</v>
      </c>
      <c r="AB19" s="135"/>
      <c r="AC19" s="136"/>
      <c r="AD19" s="136"/>
      <c r="AE19" s="138" t="str">
        <f ca="1">IF(U$15&gt;=100, IF(G19="","",IF(OR((AND(OR(U19&gt;=16,U20&gt;=96),U21&gt;=80)), (AND(OR(U19&gt;=16,U20&gt;=96),$AA21&gt;=80))),$B$8, IF(OR(U21&gt;=80,$AA21&gt;=80), INT((U19/U$14)*$B$8),0))), IF(G19="","",IF(OR((AND(OR(U19&gt;=16,U20&gt;=96),U21&gt;=80)), (AND(OR(U19&gt;=16,U20&gt;=96),$AA21&gt;=80))), INT((U$15/100)*$B$8), IF(OR(U21&gt;=80,$AA21&gt;=80), INT((U19/U$14)* INT((U$15/100)*$B$8)),0))))</f>
        <v/>
      </c>
      <c r="AF19" s="139"/>
      <c r="AG19" s="138" t="str">
        <f t="shared" ref="AG19" ca="1" si="11">IF(W$15&gt;=100, IF(I19="","",IF(OR((AND(OR(W19&gt;=16,W20&gt;=96),W21&gt;=80)), (AND(OR(W19&gt;=16,W20&gt;=96),$AA21&gt;=80))),$B$8, IF(OR(W21&gt;=80,$AA21&gt;=80), INT((W19/W$14)*$B$8),0))), IF(I19="","",IF(OR((AND(OR(W19&gt;=16,W20&gt;=96),W21&gt;=80)), (AND(OR(W19&gt;=16,W20&gt;=96),$AA21&gt;=80))), INT((W$15/100)*$B$8), IF(OR(W21&gt;=80,$AA21&gt;=80), INT((W19/W$14)* INT((W$15/100)*$B$8)),0))))</f>
        <v/>
      </c>
      <c r="AH19" s="139"/>
      <c r="AI19" s="138" t="str">
        <f t="shared" ref="AI19" ca="1" si="12">IF(Y$15&gt;=100, IF(K19="","",IF(OR((AND(OR(Y19&gt;=16,Y20&gt;=96),Y21&gt;=80)), (AND(OR(Y19&gt;=16,Y20&gt;=96),$AA21&gt;=80))),$B$8, IF(OR(Y21&gt;=80,$AA21&gt;=80), INT((Y19/Y$14)*$B$8),0))), IF(K19="","",IF(OR((AND(OR(Y19&gt;=16,Y20&gt;=96),Y21&gt;=80)), (AND(OR(Y19&gt;=16,Y20&gt;=96),$AA21&gt;=80))), INT((Y$15/100)*$B$8), IF(OR(Y21&gt;=80,$AA21&gt;=80), INT((Y19/Y$14)* INT((Y$15/100)*$B$8)),0))))</f>
        <v/>
      </c>
      <c r="AJ19" s="139"/>
      <c r="AK19" s="142" t="str">
        <f ca="1">IF(AE19="","",SUM(AE19:AJ20))</f>
        <v/>
      </c>
      <c r="AL19" s="143"/>
      <c r="AM19" s="144"/>
      <c r="AN19" s="124" t="s">
        <v>53</v>
      </c>
      <c r="AO19" s="127"/>
      <c r="AP19" s="127"/>
      <c r="AQ19" s="127"/>
      <c r="AR19" s="127"/>
      <c r="AS19" s="128"/>
      <c r="AT19" s="4"/>
      <c r="AU19" s="44"/>
      <c r="AV19" s="44"/>
      <c r="AW19" s="24"/>
      <c r="AX19" s="24"/>
      <c r="AY19" s="24"/>
      <c r="AZ19" s="151"/>
      <c r="BA19" s="151"/>
      <c r="BB19" s="151"/>
      <c r="BC19" s="151"/>
    </row>
    <row r="20" spans="1:56" ht="12" customHeight="1" x14ac:dyDescent="0.15">
      <c r="A20" s="137"/>
      <c r="B20" s="190"/>
      <c r="C20" s="190"/>
      <c r="D20" s="190"/>
      <c r="E20" s="190"/>
      <c r="F20" s="190"/>
      <c r="G20" s="137"/>
      <c r="H20" s="137"/>
      <c r="I20" s="137"/>
      <c r="J20" s="137"/>
      <c r="K20" s="152"/>
      <c r="L20" s="152"/>
      <c r="M20" s="152"/>
      <c r="N20" s="137"/>
      <c r="O20" s="152"/>
      <c r="P20" s="137"/>
      <c r="Q20" s="137"/>
      <c r="R20" s="137"/>
      <c r="S20" s="153"/>
      <c r="T20" s="154"/>
      <c r="U20" s="133">
        <f t="shared" ca="1" si="2"/>
        <v>0</v>
      </c>
      <c r="V20" s="133"/>
      <c r="W20" s="133">
        <f t="shared" ca="1" si="3"/>
        <v>0</v>
      </c>
      <c r="X20" s="133"/>
      <c r="Y20" s="133" t="str">
        <f t="shared" ca="1" si="4"/>
        <v/>
      </c>
      <c r="Z20" s="133"/>
      <c r="AA20" s="134">
        <f t="shared" si="5"/>
        <v>0</v>
      </c>
      <c r="AB20" s="135"/>
      <c r="AC20" s="136"/>
      <c r="AD20" s="136"/>
      <c r="AE20" s="140"/>
      <c r="AF20" s="141"/>
      <c r="AG20" s="140"/>
      <c r="AH20" s="141"/>
      <c r="AI20" s="140"/>
      <c r="AJ20" s="141"/>
      <c r="AK20" s="145"/>
      <c r="AL20" s="146"/>
      <c r="AM20" s="147"/>
      <c r="AN20" s="125"/>
      <c r="AO20" s="129"/>
      <c r="AP20" s="129"/>
      <c r="AQ20" s="129"/>
      <c r="AR20" s="129"/>
      <c r="AS20" s="130"/>
      <c r="AT20" s="4"/>
      <c r="AU20" s="44"/>
      <c r="AV20" s="44"/>
      <c r="AW20" s="24"/>
      <c r="AX20" s="24"/>
      <c r="AY20" s="24"/>
      <c r="AZ20" s="151"/>
      <c r="BA20" s="151"/>
      <c r="BB20" s="151"/>
      <c r="BC20" s="151"/>
    </row>
    <row r="21" spans="1:56" ht="12" customHeight="1" x14ac:dyDescent="0.15">
      <c r="A21" s="137"/>
      <c r="B21" s="190"/>
      <c r="C21" s="190"/>
      <c r="D21" s="190"/>
      <c r="E21" s="190"/>
      <c r="F21" s="190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6">
        <f t="shared" ca="1" si="2"/>
        <v>0</v>
      </c>
      <c r="V21" s="156"/>
      <c r="W21" s="156">
        <f t="shared" ca="1" si="3"/>
        <v>0</v>
      </c>
      <c r="X21" s="156"/>
      <c r="Y21" s="156" t="str">
        <f t="shared" ca="1" si="4"/>
        <v/>
      </c>
      <c r="Z21" s="156"/>
      <c r="AA21" s="157" t="str">
        <f>IF(S21="","",S21)</f>
        <v/>
      </c>
      <c r="AB21" s="157"/>
      <c r="AC21" s="137"/>
      <c r="AD21" s="137"/>
      <c r="AE21" s="158" t="str">
        <f t="shared" ref="AE21" ca="1" si="13">IF(AE19="","",INT(AE19*0.1))</f>
        <v/>
      </c>
      <c r="AF21" s="159"/>
      <c r="AG21" s="158" t="str">
        <f t="shared" ref="AG21" ca="1" si="14">IF(AG19="","",INT(AG19*0.1))</f>
        <v/>
      </c>
      <c r="AH21" s="159"/>
      <c r="AI21" s="158" t="str">
        <f t="shared" ref="AI21" ca="1" si="15">IF(AI19="","",INT(AI19*0.1))</f>
        <v/>
      </c>
      <c r="AJ21" s="159"/>
      <c r="AK21" s="148" t="str">
        <f ca="1">IF(AE21="","",SUM(AE21:AJ21))</f>
        <v/>
      </c>
      <c r="AL21" s="149"/>
      <c r="AM21" s="150"/>
      <c r="AN21" s="126"/>
      <c r="AO21" s="131"/>
      <c r="AP21" s="131"/>
      <c r="AQ21" s="131"/>
      <c r="AR21" s="131"/>
      <c r="AS21" s="132"/>
      <c r="AT21" s="4"/>
      <c r="AU21" s="44"/>
      <c r="AV21" s="44"/>
      <c r="AW21" s="24"/>
      <c r="AX21" s="24"/>
      <c r="AY21" s="24"/>
      <c r="AZ21" s="151"/>
      <c r="BA21" s="151"/>
      <c r="BB21" s="151"/>
      <c r="BC21" s="151"/>
    </row>
    <row r="22" spans="1:56" ht="12" customHeight="1" x14ac:dyDescent="0.15">
      <c r="A22" s="137">
        <v>3</v>
      </c>
      <c r="B22" s="190"/>
      <c r="C22" s="190"/>
      <c r="D22" s="190"/>
      <c r="E22" s="190"/>
      <c r="F22" s="190"/>
      <c r="G22" s="137"/>
      <c r="H22" s="137"/>
      <c r="I22" s="137"/>
      <c r="J22" s="137"/>
      <c r="K22" s="137"/>
      <c r="L22" s="137"/>
      <c r="M22" s="152"/>
      <c r="N22" s="137"/>
      <c r="O22" s="152"/>
      <c r="P22" s="137"/>
      <c r="Q22" s="137"/>
      <c r="R22" s="137"/>
      <c r="S22" s="153"/>
      <c r="T22" s="154"/>
      <c r="U22" s="133">
        <f t="shared" ca="1" si="2"/>
        <v>0</v>
      </c>
      <c r="V22" s="133"/>
      <c r="W22" s="133">
        <f t="shared" ca="1" si="3"/>
        <v>0</v>
      </c>
      <c r="X22" s="133"/>
      <c r="Y22" s="133" t="str">
        <f t="shared" ca="1" si="4"/>
        <v/>
      </c>
      <c r="Z22" s="133"/>
      <c r="AA22" s="134">
        <f t="shared" si="5"/>
        <v>0</v>
      </c>
      <c r="AB22" s="135"/>
      <c r="AC22" s="136"/>
      <c r="AD22" s="136"/>
      <c r="AE22" s="138" t="str">
        <f ca="1">IF(U$15&gt;=100, IF(G22="","",IF(OR((AND(OR(U22&gt;=16,U23&gt;=96),U24&gt;=80)), (AND(OR(U22&gt;=16,U23&gt;=96),$AA24&gt;=80))),$B$8, IF(OR(U24&gt;=80,$AA24&gt;=80), INT((U22/U$14)*$B$8),0))), IF(G22="","",IF(OR((AND(OR(U22&gt;=16,U23&gt;=96),U24&gt;=80)), (AND(OR(U22&gt;=16,U23&gt;=96),$AA24&gt;=80))), INT((U$15/100)*$B$8), IF(OR(U24&gt;=80,$AA24&gt;=80), INT((U22/U$14)* INT((U$15/100)*$B$8)),0))))</f>
        <v/>
      </c>
      <c r="AF22" s="139"/>
      <c r="AG22" s="138" t="str">
        <f t="shared" ref="AG22" ca="1" si="16">IF(W$15&gt;=100, IF(I22="","",IF(OR((AND(OR(W22&gt;=16,W23&gt;=96),W24&gt;=80)), (AND(OR(W22&gt;=16,W23&gt;=96),$AA24&gt;=80))),$B$8, IF(OR(W24&gt;=80,$AA24&gt;=80), INT((W22/W$14)*$B$8),0))), IF(I22="","",IF(OR((AND(OR(W22&gt;=16,W23&gt;=96),W24&gt;=80)), (AND(OR(W22&gt;=16,W23&gt;=96),$AA24&gt;=80))), INT((W$15/100)*$B$8), IF(OR(W24&gt;=80,$AA24&gt;=80), INT((W22/W$14)* INT((W$15/100)*$B$8)),0))))</f>
        <v/>
      </c>
      <c r="AH22" s="139"/>
      <c r="AI22" s="138" t="str">
        <f t="shared" ref="AI22" ca="1" si="17">IF(Y$15&gt;=100, IF(K22="","",IF(OR((AND(OR(Y22&gt;=16,Y23&gt;=96),Y24&gt;=80)), (AND(OR(Y22&gt;=16,Y23&gt;=96),$AA24&gt;=80))),$B$8, IF(OR(Y24&gt;=80,$AA24&gt;=80), INT((Y22/Y$14)*$B$8),0))), IF(K22="","",IF(OR((AND(OR(Y22&gt;=16,Y23&gt;=96),Y24&gt;=80)), (AND(OR(Y22&gt;=16,Y23&gt;=96),$AA24&gt;=80))), INT((Y$15/100)*$B$8), IF(OR(Y24&gt;=80,$AA24&gt;=80), INT((Y22/Y$14)* INT((Y$15/100)*$B$8)),0))))</f>
        <v/>
      </c>
      <c r="AJ22" s="139"/>
      <c r="AK22" s="142" t="str">
        <f ca="1">IF(AE22="","",SUM(AE22:AJ23))</f>
        <v/>
      </c>
      <c r="AL22" s="143"/>
      <c r="AM22" s="144"/>
      <c r="AN22" s="124" t="s">
        <v>53</v>
      </c>
      <c r="AO22" s="127"/>
      <c r="AP22" s="127"/>
      <c r="AQ22" s="127"/>
      <c r="AR22" s="127"/>
      <c r="AS22" s="128"/>
      <c r="AT22" s="4"/>
      <c r="AU22" s="44"/>
      <c r="AV22" s="44"/>
      <c r="AW22" s="24"/>
      <c r="AX22" s="24"/>
      <c r="AY22" s="24"/>
      <c r="AZ22" s="151"/>
      <c r="BA22" s="151"/>
      <c r="BB22" s="151"/>
      <c r="BC22" s="151"/>
    </row>
    <row r="23" spans="1:56" ht="12" customHeight="1" x14ac:dyDescent="0.15">
      <c r="A23" s="137"/>
      <c r="B23" s="190"/>
      <c r="C23" s="190"/>
      <c r="D23" s="190"/>
      <c r="E23" s="190"/>
      <c r="F23" s="190"/>
      <c r="G23" s="137"/>
      <c r="H23" s="137"/>
      <c r="I23" s="137"/>
      <c r="J23" s="137"/>
      <c r="K23" s="152"/>
      <c r="L23" s="152"/>
      <c r="M23" s="152"/>
      <c r="N23" s="137"/>
      <c r="O23" s="152"/>
      <c r="P23" s="137"/>
      <c r="Q23" s="137"/>
      <c r="R23" s="137"/>
      <c r="S23" s="153"/>
      <c r="T23" s="154"/>
      <c r="U23" s="133">
        <f t="shared" ca="1" si="2"/>
        <v>0</v>
      </c>
      <c r="V23" s="133"/>
      <c r="W23" s="133">
        <f t="shared" ca="1" si="3"/>
        <v>0</v>
      </c>
      <c r="X23" s="133"/>
      <c r="Y23" s="133" t="str">
        <f t="shared" ca="1" si="4"/>
        <v/>
      </c>
      <c r="Z23" s="133"/>
      <c r="AA23" s="134">
        <f t="shared" si="5"/>
        <v>0</v>
      </c>
      <c r="AB23" s="135"/>
      <c r="AC23" s="136"/>
      <c r="AD23" s="136"/>
      <c r="AE23" s="140"/>
      <c r="AF23" s="141"/>
      <c r="AG23" s="140"/>
      <c r="AH23" s="141"/>
      <c r="AI23" s="140"/>
      <c r="AJ23" s="141"/>
      <c r="AK23" s="145"/>
      <c r="AL23" s="146"/>
      <c r="AM23" s="147"/>
      <c r="AN23" s="125"/>
      <c r="AO23" s="129"/>
      <c r="AP23" s="129"/>
      <c r="AQ23" s="129"/>
      <c r="AR23" s="129"/>
      <c r="AS23" s="130"/>
      <c r="AT23" s="4"/>
      <c r="AU23" s="44"/>
      <c r="AV23" s="44"/>
      <c r="AW23" s="24"/>
      <c r="AX23" s="24"/>
      <c r="AY23" s="24"/>
      <c r="AZ23" s="151"/>
      <c r="BA23" s="151"/>
      <c r="BB23" s="151"/>
      <c r="BC23" s="151"/>
    </row>
    <row r="24" spans="1:56" ht="12" customHeight="1" x14ac:dyDescent="0.15">
      <c r="A24" s="137"/>
      <c r="B24" s="190"/>
      <c r="C24" s="190"/>
      <c r="D24" s="190"/>
      <c r="E24" s="190"/>
      <c r="F24" s="190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6">
        <f t="shared" ca="1" si="2"/>
        <v>0</v>
      </c>
      <c r="V24" s="156"/>
      <c r="W24" s="156">
        <f t="shared" ca="1" si="3"/>
        <v>0</v>
      </c>
      <c r="X24" s="156"/>
      <c r="Y24" s="156" t="str">
        <f t="shared" ca="1" si="4"/>
        <v/>
      </c>
      <c r="Z24" s="156"/>
      <c r="AA24" s="157" t="str">
        <f>IF(S24="","",S24)</f>
        <v/>
      </c>
      <c r="AB24" s="157"/>
      <c r="AC24" s="137"/>
      <c r="AD24" s="137"/>
      <c r="AE24" s="158" t="str">
        <f t="shared" ref="AE24" ca="1" si="18">IF(AE22="","",INT(AE22*0.1))</f>
        <v/>
      </c>
      <c r="AF24" s="159"/>
      <c r="AG24" s="158" t="str">
        <f t="shared" ref="AG24" ca="1" si="19">IF(AG22="","",INT(AG22*0.1))</f>
        <v/>
      </c>
      <c r="AH24" s="159"/>
      <c r="AI24" s="158" t="str">
        <f t="shared" ref="AI24" ca="1" si="20">IF(AI22="","",INT(AI22*0.1))</f>
        <v/>
      </c>
      <c r="AJ24" s="159"/>
      <c r="AK24" s="148" t="str">
        <f ca="1">IF(AE24="","",SUM(AE24:AJ24))</f>
        <v/>
      </c>
      <c r="AL24" s="149"/>
      <c r="AM24" s="150"/>
      <c r="AN24" s="126"/>
      <c r="AO24" s="131"/>
      <c r="AP24" s="131"/>
      <c r="AQ24" s="131"/>
      <c r="AR24" s="131"/>
      <c r="AS24" s="132"/>
      <c r="AT24" s="4"/>
      <c r="AU24" s="44"/>
      <c r="AV24" s="44"/>
      <c r="AW24" s="24"/>
      <c r="AX24" s="24"/>
      <c r="AY24" s="24"/>
      <c r="AZ24" s="151"/>
      <c r="BA24" s="151"/>
      <c r="BB24" s="151"/>
      <c r="BC24" s="151"/>
    </row>
    <row r="25" spans="1:56" ht="12" customHeight="1" x14ac:dyDescent="0.15">
      <c r="A25" s="137">
        <v>4</v>
      </c>
      <c r="B25" s="190"/>
      <c r="C25" s="190"/>
      <c r="D25" s="190"/>
      <c r="E25" s="190"/>
      <c r="F25" s="190"/>
      <c r="G25" s="137"/>
      <c r="H25" s="137"/>
      <c r="I25" s="137"/>
      <c r="J25" s="137"/>
      <c r="K25" s="137"/>
      <c r="L25" s="137"/>
      <c r="M25" s="152"/>
      <c r="N25" s="137"/>
      <c r="O25" s="152"/>
      <c r="P25" s="137"/>
      <c r="Q25" s="137"/>
      <c r="R25" s="137"/>
      <c r="S25" s="153"/>
      <c r="T25" s="154"/>
      <c r="U25" s="133">
        <f t="shared" ca="1" si="2"/>
        <v>0</v>
      </c>
      <c r="V25" s="133"/>
      <c r="W25" s="133">
        <f t="shared" ca="1" si="3"/>
        <v>0</v>
      </c>
      <c r="X25" s="133"/>
      <c r="Y25" s="133" t="str">
        <f t="shared" ca="1" si="4"/>
        <v/>
      </c>
      <c r="Z25" s="133"/>
      <c r="AA25" s="134">
        <f t="shared" si="5"/>
        <v>0</v>
      </c>
      <c r="AB25" s="135"/>
      <c r="AC25" s="136"/>
      <c r="AD25" s="136"/>
      <c r="AE25" s="138" t="str">
        <f ca="1">IF(U$15&gt;=100, IF(G25="","",IF(OR((AND(OR(U25&gt;=16,U26&gt;=96),U27&gt;=80)), (AND(OR(U25&gt;=16,U26&gt;=96),$AA27&gt;=80))),$B$8, IF(OR(U27&gt;=80,$AA27&gt;=80), INT((U25/U$14)*$B$8),0))), IF(G25="","",IF(OR((AND(OR(U25&gt;=16,U26&gt;=96),U27&gt;=80)), (AND(OR(U25&gt;=16,U26&gt;=96),$AA27&gt;=80))), INT((U$15/100)*$B$8), IF(OR(U27&gt;=80,$AA27&gt;=80), INT((U25/U$14)* INT((U$15/100)*$B$8)),0))))</f>
        <v/>
      </c>
      <c r="AF25" s="139"/>
      <c r="AG25" s="138" t="str">
        <f t="shared" ref="AG25" ca="1" si="21">IF(W$15&gt;=100, IF(I25="","",IF(OR((AND(OR(W25&gt;=16,W26&gt;=96),W27&gt;=80)), (AND(OR(W25&gt;=16,W26&gt;=96),$AA27&gt;=80))),$B$8, IF(OR(W27&gt;=80,$AA27&gt;=80), INT((W25/W$14)*$B$8),0))), IF(I25="","",IF(OR((AND(OR(W25&gt;=16,W26&gt;=96),W27&gt;=80)), (AND(OR(W25&gt;=16,W26&gt;=96),$AA27&gt;=80))), INT((W$15/100)*$B$8), IF(OR(W27&gt;=80,$AA27&gt;=80), INT((W25/W$14)* INT((W$15/100)*$B$8)),0))))</f>
        <v/>
      </c>
      <c r="AH25" s="139"/>
      <c r="AI25" s="138" t="str">
        <f t="shared" ref="AI25" ca="1" si="22">IF(Y$15&gt;=100, IF(K25="","",IF(OR((AND(OR(Y25&gt;=16,Y26&gt;=96),Y27&gt;=80)), (AND(OR(Y25&gt;=16,Y26&gt;=96),$AA27&gt;=80))),$B$8, IF(OR(Y27&gt;=80,$AA27&gt;=80), INT((Y25/Y$14)*$B$8),0))), IF(K25="","",IF(OR((AND(OR(Y25&gt;=16,Y26&gt;=96),Y27&gt;=80)), (AND(OR(Y25&gt;=16,Y26&gt;=96),$AA27&gt;=80))), INT((Y$15/100)*$B$8), IF(OR(Y27&gt;=80,$AA27&gt;=80), INT((Y25/Y$14)* INT((Y$15/100)*$B$8)),0))))</f>
        <v/>
      </c>
      <c r="AJ25" s="139"/>
      <c r="AK25" s="142" t="str">
        <f ca="1">IF(AE25="","",SUM(AE25:AJ26))</f>
        <v/>
      </c>
      <c r="AL25" s="143"/>
      <c r="AM25" s="144"/>
      <c r="AN25" s="124" t="s">
        <v>53</v>
      </c>
      <c r="AO25" s="127"/>
      <c r="AP25" s="127"/>
      <c r="AQ25" s="127"/>
      <c r="AR25" s="127"/>
      <c r="AS25" s="128"/>
      <c r="AT25" s="4"/>
      <c r="AU25" s="44"/>
      <c r="AV25" s="44"/>
      <c r="AW25" s="24"/>
      <c r="AX25" s="24"/>
      <c r="AY25" s="24"/>
      <c r="AZ25" s="44"/>
      <c r="BA25" s="151"/>
      <c r="BB25" s="151"/>
      <c r="BC25" s="151"/>
    </row>
    <row r="26" spans="1:56" ht="12" customHeight="1" x14ac:dyDescent="0.15">
      <c r="A26" s="137"/>
      <c r="B26" s="190"/>
      <c r="C26" s="190"/>
      <c r="D26" s="190"/>
      <c r="E26" s="190"/>
      <c r="F26" s="190"/>
      <c r="G26" s="137"/>
      <c r="H26" s="137"/>
      <c r="I26" s="137"/>
      <c r="J26" s="137"/>
      <c r="K26" s="152"/>
      <c r="L26" s="152"/>
      <c r="M26" s="152"/>
      <c r="N26" s="137"/>
      <c r="O26" s="152"/>
      <c r="P26" s="137"/>
      <c r="Q26" s="137"/>
      <c r="R26" s="137"/>
      <c r="S26" s="153"/>
      <c r="T26" s="154"/>
      <c r="U26" s="133">
        <f t="shared" ca="1" si="2"/>
        <v>0</v>
      </c>
      <c r="V26" s="133"/>
      <c r="W26" s="133">
        <f t="shared" ca="1" si="3"/>
        <v>0</v>
      </c>
      <c r="X26" s="133"/>
      <c r="Y26" s="133" t="str">
        <f t="shared" ca="1" si="4"/>
        <v/>
      </c>
      <c r="Z26" s="133"/>
      <c r="AA26" s="134">
        <f t="shared" si="5"/>
        <v>0</v>
      </c>
      <c r="AB26" s="135"/>
      <c r="AC26" s="136"/>
      <c r="AD26" s="136"/>
      <c r="AE26" s="140"/>
      <c r="AF26" s="141"/>
      <c r="AG26" s="140"/>
      <c r="AH26" s="141"/>
      <c r="AI26" s="140"/>
      <c r="AJ26" s="141"/>
      <c r="AK26" s="145"/>
      <c r="AL26" s="146"/>
      <c r="AM26" s="147"/>
      <c r="AN26" s="125"/>
      <c r="AO26" s="129"/>
      <c r="AP26" s="129"/>
      <c r="AQ26" s="129"/>
      <c r="AR26" s="129"/>
      <c r="AS26" s="130"/>
      <c r="AT26" s="4"/>
      <c r="AU26" s="44"/>
      <c r="AV26" s="44"/>
      <c r="AW26" s="24"/>
      <c r="AX26" s="24"/>
      <c r="AY26" s="24"/>
      <c r="AZ26" s="44"/>
      <c r="BA26" s="151"/>
      <c r="BB26" s="151"/>
      <c r="BC26" s="151"/>
    </row>
    <row r="27" spans="1:56" ht="12" customHeight="1" x14ac:dyDescent="0.15">
      <c r="A27" s="137"/>
      <c r="B27" s="190"/>
      <c r="C27" s="190"/>
      <c r="D27" s="190"/>
      <c r="E27" s="190"/>
      <c r="F27" s="190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6">
        <f t="shared" ca="1" si="2"/>
        <v>0</v>
      </c>
      <c r="V27" s="156"/>
      <c r="W27" s="156">
        <f t="shared" ca="1" si="3"/>
        <v>0</v>
      </c>
      <c r="X27" s="156"/>
      <c r="Y27" s="156" t="str">
        <f t="shared" ca="1" si="4"/>
        <v/>
      </c>
      <c r="Z27" s="156"/>
      <c r="AA27" s="157" t="str">
        <f>IF(S27="","",S27)</f>
        <v/>
      </c>
      <c r="AB27" s="157"/>
      <c r="AC27" s="137"/>
      <c r="AD27" s="137"/>
      <c r="AE27" s="158" t="str">
        <f t="shared" ref="AE27" ca="1" si="23">IF(AE25="","",INT(AE25*0.1))</f>
        <v/>
      </c>
      <c r="AF27" s="159"/>
      <c r="AG27" s="158" t="str">
        <f t="shared" ref="AG27" ca="1" si="24">IF(AG25="","",INT(AG25*0.1))</f>
        <v/>
      </c>
      <c r="AH27" s="159"/>
      <c r="AI27" s="158" t="str">
        <f t="shared" ref="AI27" ca="1" si="25">IF(AI25="","",INT(AI25*0.1))</f>
        <v/>
      </c>
      <c r="AJ27" s="159"/>
      <c r="AK27" s="148" t="str">
        <f ca="1">IF(AE27="","",SUM(AE27:AJ27))</f>
        <v/>
      </c>
      <c r="AL27" s="149"/>
      <c r="AM27" s="150"/>
      <c r="AN27" s="126"/>
      <c r="AO27" s="131"/>
      <c r="AP27" s="131"/>
      <c r="AQ27" s="131"/>
      <c r="AR27" s="131"/>
      <c r="AS27" s="132"/>
      <c r="AT27" s="4"/>
      <c r="AU27" s="44"/>
      <c r="AV27" s="44"/>
      <c r="AW27" s="24"/>
      <c r="AX27" s="24"/>
      <c r="AY27" s="24"/>
      <c r="AZ27" s="44"/>
      <c r="BA27" s="151"/>
      <c r="BB27" s="151"/>
      <c r="BC27" s="151"/>
    </row>
    <row r="28" spans="1:56" ht="12" customHeight="1" x14ac:dyDescent="0.15">
      <c r="A28" s="137">
        <v>5</v>
      </c>
      <c r="B28" s="190"/>
      <c r="C28" s="190"/>
      <c r="D28" s="190"/>
      <c r="E28" s="190"/>
      <c r="F28" s="190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53"/>
      <c r="T28" s="154"/>
      <c r="U28" s="133">
        <f t="shared" ca="1" si="2"/>
        <v>0</v>
      </c>
      <c r="V28" s="133"/>
      <c r="W28" s="133">
        <f t="shared" ca="1" si="3"/>
        <v>0</v>
      </c>
      <c r="X28" s="133"/>
      <c r="Y28" s="133" t="str">
        <f t="shared" ca="1" si="4"/>
        <v/>
      </c>
      <c r="Z28" s="133"/>
      <c r="AA28" s="134">
        <f t="shared" si="5"/>
        <v>0</v>
      </c>
      <c r="AB28" s="135"/>
      <c r="AC28" s="136"/>
      <c r="AD28" s="136"/>
      <c r="AE28" s="138" t="str">
        <f ca="1">IF(U$15&gt;=100, IF(G28="","",IF(OR((AND(OR(U28&gt;=16,U29&gt;=96),U30&gt;=80)), (AND(OR(U28&gt;=16,U29&gt;=96),$AA30&gt;=80))),$B$8, IF(OR(U30&gt;=80,$AA30&gt;=80), INT((U28/U$14)*$B$8),0))), IF(G28="","",IF(OR((AND(OR(U28&gt;=16,U29&gt;=96),U30&gt;=80)), (AND(OR(U28&gt;=16,U29&gt;=96),$AA30&gt;=80))), INT((U$15/100)*$B$8), IF(OR(U30&gt;=80,$AA30&gt;=80), INT((U28/U$14)* INT((U$15/100)*$B$8)),0))))</f>
        <v/>
      </c>
      <c r="AF28" s="139"/>
      <c r="AG28" s="138" t="str">
        <f t="shared" ref="AG28" ca="1" si="26">IF(W$15&gt;=100, IF(I28="","",IF(OR((AND(OR(W28&gt;=16,W29&gt;=96),W30&gt;=80)), (AND(OR(W28&gt;=16,W29&gt;=96),$AA30&gt;=80))),$B$8, IF(OR(W30&gt;=80,$AA30&gt;=80), INT((W28/W$14)*$B$8),0))), IF(I28="","",IF(OR((AND(OR(W28&gt;=16,W29&gt;=96),W30&gt;=80)), (AND(OR(W28&gt;=16,W29&gt;=96),$AA30&gt;=80))), INT((W$15/100)*$B$8), IF(OR(W30&gt;=80,$AA30&gt;=80), INT((W28/W$14)* INT((W$15/100)*$B$8)),0))))</f>
        <v/>
      </c>
      <c r="AH28" s="139"/>
      <c r="AI28" s="138" t="str">
        <f t="shared" ref="AI28" ca="1" si="27">IF(Y$15&gt;=100, IF(K28="","",IF(OR((AND(OR(Y28&gt;=16,Y29&gt;=96),Y30&gt;=80)), (AND(OR(Y28&gt;=16,Y29&gt;=96),$AA30&gt;=80))),$B$8, IF(OR(Y30&gt;=80,$AA30&gt;=80), INT((Y28/Y$14)*$B$8),0))), IF(K28="","",IF(OR((AND(OR(Y28&gt;=16,Y29&gt;=96),Y30&gt;=80)), (AND(OR(Y28&gt;=16,Y29&gt;=96),$AA30&gt;=80))), INT((Y$15/100)*$B$8), IF(OR(Y30&gt;=80,$AA30&gt;=80), INT((Y28/Y$14)* INT((Y$15/100)*$B$8)),0))))</f>
        <v/>
      </c>
      <c r="AJ28" s="139"/>
      <c r="AK28" s="142" t="str">
        <f ca="1">IF(AE28="","",SUM(AE28:AJ29))</f>
        <v/>
      </c>
      <c r="AL28" s="143"/>
      <c r="AM28" s="144"/>
      <c r="AN28" s="124" t="s">
        <v>53</v>
      </c>
      <c r="AO28" s="127"/>
      <c r="AP28" s="127"/>
      <c r="AQ28" s="127"/>
      <c r="AR28" s="127"/>
      <c r="AS28" s="128"/>
      <c r="AT28" s="4"/>
      <c r="AU28" s="44"/>
      <c r="AV28" s="44"/>
      <c r="AW28" s="24"/>
      <c r="AX28" s="24"/>
      <c r="AY28" s="24"/>
      <c r="AZ28" s="44"/>
      <c r="BA28" s="151"/>
      <c r="BB28" s="151"/>
      <c r="BC28" s="151"/>
    </row>
    <row r="29" spans="1:56" ht="12" customHeight="1" x14ac:dyDescent="0.15">
      <c r="A29" s="137"/>
      <c r="B29" s="190"/>
      <c r="C29" s="190"/>
      <c r="D29" s="190"/>
      <c r="E29" s="190"/>
      <c r="F29" s="190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53"/>
      <c r="T29" s="154"/>
      <c r="U29" s="133">
        <f t="shared" ca="1" si="2"/>
        <v>0</v>
      </c>
      <c r="V29" s="133"/>
      <c r="W29" s="133">
        <f t="shared" ca="1" si="3"/>
        <v>0</v>
      </c>
      <c r="X29" s="133"/>
      <c r="Y29" s="133" t="str">
        <f t="shared" ca="1" si="4"/>
        <v/>
      </c>
      <c r="Z29" s="133"/>
      <c r="AA29" s="134">
        <f t="shared" si="5"/>
        <v>0</v>
      </c>
      <c r="AB29" s="135"/>
      <c r="AC29" s="136"/>
      <c r="AD29" s="136"/>
      <c r="AE29" s="140"/>
      <c r="AF29" s="141"/>
      <c r="AG29" s="140"/>
      <c r="AH29" s="141"/>
      <c r="AI29" s="140"/>
      <c r="AJ29" s="141"/>
      <c r="AK29" s="145"/>
      <c r="AL29" s="146"/>
      <c r="AM29" s="147"/>
      <c r="AN29" s="125"/>
      <c r="AO29" s="129"/>
      <c r="AP29" s="129"/>
      <c r="AQ29" s="129"/>
      <c r="AR29" s="129"/>
      <c r="AS29" s="130"/>
      <c r="AT29" s="4"/>
      <c r="AU29" s="44"/>
      <c r="AV29" s="44"/>
      <c r="AW29" s="24"/>
      <c r="AX29" s="24"/>
      <c r="AY29" s="24"/>
      <c r="AZ29" s="44"/>
      <c r="BA29" s="151"/>
      <c r="BB29" s="151"/>
      <c r="BC29" s="151"/>
    </row>
    <row r="30" spans="1:56" ht="12" customHeight="1" x14ac:dyDescent="0.15">
      <c r="A30" s="137"/>
      <c r="B30" s="190"/>
      <c r="C30" s="190"/>
      <c r="D30" s="190"/>
      <c r="E30" s="190"/>
      <c r="F30" s="190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6">
        <f t="shared" ca="1" si="2"/>
        <v>0</v>
      </c>
      <c r="V30" s="156"/>
      <c r="W30" s="156">
        <f t="shared" ca="1" si="3"/>
        <v>0</v>
      </c>
      <c r="X30" s="156"/>
      <c r="Y30" s="156" t="str">
        <f t="shared" ca="1" si="4"/>
        <v/>
      </c>
      <c r="Z30" s="156"/>
      <c r="AA30" s="157" t="str">
        <f>IF(S30="","",S30)</f>
        <v/>
      </c>
      <c r="AB30" s="157"/>
      <c r="AC30" s="137"/>
      <c r="AD30" s="137"/>
      <c r="AE30" s="158" t="str">
        <f t="shared" ref="AE30" ca="1" si="28">IF(AE28="","",INT(AE28*0.1))</f>
        <v/>
      </c>
      <c r="AF30" s="159"/>
      <c r="AG30" s="158" t="str">
        <f t="shared" ref="AG30" ca="1" si="29">IF(AG28="","",INT(AG28*0.1))</f>
        <v/>
      </c>
      <c r="AH30" s="159"/>
      <c r="AI30" s="158" t="str">
        <f t="shared" ref="AI30" ca="1" si="30">IF(AI28="","",INT(AI28*0.1))</f>
        <v/>
      </c>
      <c r="AJ30" s="159"/>
      <c r="AK30" s="148" t="str">
        <f ca="1">IF(AE30="","",SUM(AE30:AJ30))</f>
        <v/>
      </c>
      <c r="AL30" s="149"/>
      <c r="AM30" s="150"/>
      <c r="AN30" s="126"/>
      <c r="AO30" s="131"/>
      <c r="AP30" s="131"/>
      <c r="AQ30" s="131"/>
      <c r="AR30" s="131"/>
      <c r="AS30" s="132"/>
      <c r="AT30" s="4"/>
      <c r="AU30" s="44"/>
      <c r="AV30" s="44"/>
      <c r="AW30" s="24"/>
      <c r="AX30" s="24"/>
      <c r="AY30" s="24"/>
      <c r="AZ30" s="44"/>
      <c r="BA30" s="151"/>
      <c r="BB30" s="151"/>
      <c r="BC30" s="151"/>
    </row>
    <row r="31" spans="1:56" ht="12" customHeight="1" x14ac:dyDescent="0.15">
      <c r="A31" s="137">
        <v>6</v>
      </c>
      <c r="B31" s="190"/>
      <c r="C31" s="190"/>
      <c r="D31" s="190"/>
      <c r="E31" s="190"/>
      <c r="F31" s="190"/>
      <c r="G31" s="137"/>
      <c r="H31" s="137"/>
      <c r="I31" s="137"/>
      <c r="J31" s="137"/>
      <c r="K31" s="137"/>
      <c r="L31" s="137"/>
      <c r="M31" s="152"/>
      <c r="N31" s="137"/>
      <c r="O31" s="152"/>
      <c r="P31" s="137"/>
      <c r="Q31" s="137"/>
      <c r="R31" s="137"/>
      <c r="S31" s="153"/>
      <c r="T31" s="154"/>
      <c r="U31" s="133">
        <f t="shared" ca="1" si="2"/>
        <v>0</v>
      </c>
      <c r="V31" s="133"/>
      <c r="W31" s="133">
        <f t="shared" ca="1" si="3"/>
        <v>0</v>
      </c>
      <c r="X31" s="133"/>
      <c r="Y31" s="133" t="str">
        <f t="shared" ca="1" si="4"/>
        <v/>
      </c>
      <c r="Z31" s="133"/>
      <c r="AA31" s="134">
        <f t="shared" si="5"/>
        <v>0</v>
      </c>
      <c r="AB31" s="135"/>
      <c r="AC31" s="136"/>
      <c r="AD31" s="136"/>
      <c r="AE31" s="138" t="str">
        <f ca="1">IF(U$15&gt;=100, IF(G31="","",IF(OR((AND(OR(U31&gt;=16,U32&gt;=96),U33&gt;=80)), (AND(OR(U31&gt;=16,U32&gt;=96),$AA33&gt;=80))),$B$8, IF(OR(U33&gt;=80,$AA33&gt;=80), INT((U31/U$14)*$B$8),0))), IF(G31="","",IF(OR((AND(OR(U31&gt;=16,U32&gt;=96),U33&gt;=80)), (AND(OR(U31&gt;=16,U32&gt;=96),$AA33&gt;=80))), INT((U$15/100)*$B$8), IF(OR(U33&gt;=80,$AA33&gt;=80), INT((U31/U$14)* INT((U$15/100)*$B$8)),0))))</f>
        <v/>
      </c>
      <c r="AF31" s="139"/>
      <c r="AG31" s="138" t="str">
        <f t="shared" ref="AG31" ca="1" si="31">IF(W$15&gt;=100, IF(I31="","",IF(OR((AND(OR(W31&gt;=16,W32&gt;=96),W33&gt;=80)), (AND(OR(W31&gt;=16,W32&gt;=96),$AA33&gt;=80))),$B$8, IF(OR(W33&gt;=80,$AA33&gt;=80), INT((W31/W$14)*$B$8),0))), IF(I31="","",IF(OR((AND(OR(W31&gt;=16,W32&gt;=96),W33&gt;=80)), (AND(OR(W31&gt;=16,W32&gt;=96),$AA33&gt;=80))), INT((W$15/100)*$B$8), IF(OR(W33&gt;=80,$AA33&gt;=80), INT((W31/W$14)* INT((W$15/100)*$B$8)),0))))</f>
        <v/>
      </c>
      <c r="AH31" s="139"/>
      <c r="AI31" s="138" t="str">
        <f t="shared" ref="AI31" ca="1" si="32">IF(Y$15&gt;=100, IF(K31="","",IF(OR((AND(OR(Y31&gt;=16,Y32&gt;=96),Y33&gt;=80)), (AND(OR(Y31&gt;=16,Y32&gt;=96),$AA33&gt;=80))),$B$8, IF(OR(Y33&gt;=80,$AA33&gt;=80), INT((Y31/Y$14)*$B$8),0))), IF(K31="","",IF(OR((AND(OR(Y31&gt;=16,Y32&gt;=96),Y33&gt;=80)), (AND(OR(Y31&gt;=16,Y32&gt;=96),$AA33&gt;=80))), INT((Y$15/100)*$B$8), IF(OR(Y33&gt;=80,$AA33&gt;=80), INT((Y31/Y$14)* INT((Y$15/100)*$B$8)),0))))</f>
        <v/>
      </c>
      <c r="AJ31" s="139"/>
      <c r="AK31" s="142" t="str">
        <f ca="1">IF(AE31="","",SUM(AE31:AJ32))</f>
        <v/>
      </c>
      <c r="AL31" s="143"/>
      <c r="AM31" s="144"/>
      <c r="AN31" s="124" t="s">
        <v>53</v>
      </c>
      <c r="AO31" s="127"/>
      <c r="AP31" s="127"/>
      <c r="AQ31" s="127"/>
      <c r="AR31" s="127"/>
      <c r="AS31" s="128"/>
      <c r="AT31" s="4"/>
      <c r="AU31" s="44"/>
      <c r="AV31" s="44"/>
      <c r="AW31" s="24"/>
      <c r="AX31" s="24"/>
      <c r="AY31" s="24"/>
      <c r="AZ31" s="44"/>
      <c r="BA31" s="151"/>
      <c r="BB31" s="151"/>
      <c r="BC31" s="151"/>
    </row>
    <row r="32" spans="1:56" ht="12" customHeight="1" x14ac:dyDescent="0.15">
      <c r="A32" s="137"/>
      <c r="B32" s="190"/>
      <c r="C32" s="190"/>
      <c r="D32" s="190"/>
      <c r="E32" s="190"/>
      <c r="F32" s="190"/>
      <c r="G32" s="137"/>
      <c r="H32" s="137"/>
      <c r="I32" s="137"/>
      <c r="J32" s="137"/>
      <c r="K32" s="152"/>
      <c r="L32" s="152"/>
      <c r="M32" s="152"/>
      <c r="N32" s="137"/>
      <c r="O32" s="152"/>
      <c r="P32" s="137"/>
      <c r="Q32" s="137"/>
      <c r="R32" s="137"/>
      <c r="S32" s="153"/>
      <c r="T32" s="154"/>
      <c r="U32" s="133">
        <f t="shared" ca="1" si="2"/>
        <v>0</v>
      </c>
      <c r="V32" s="133"/>
      <c r="W32" s="133">
        <f t="shared" ca="1" si="3"/>
        <v>0</v>
      </c>
      <c r="X32" s="133"/>
      <c r="Y32" s="133" t="str">
        <f t="shared" ca="1" si="4"/>
        <v/>
      </c>
      <c r="Z32" s="133"/>
      <c r="AA32" s="134">
        <f t="shared" si="5"/>
        <v>0</v>
      </c>
      <c r="AB32" s="135"/>
      <c r="AC32" s="136"/>
      <c r="AD32" s="136"/>
      <c r="AE32" s="140"/>
      <c r="AF32" s="141"/>
      <c r="AG32" s="140"/>
      <c r="AH32" s="141"/>
      <c r="AI32" s="140"/>
      <c r="AJ32" s="141"/>
      <c r="AK32" s="145"/>
      <c r="AL32" s="146"/>
      <c r="AM32" s="147"/>
      <c r="AN32" s="125"/>
      <c r="AO32" s="129"/>
      <c r="AP32" s="129"/>
      <c r="AQ32" s="129"/>
      <c r="AR32" s="129"/>
      <c r="AS32" s="130"/>
      <c r="AT32" s="4"/>
      <c r="AU32" s="44"/>
      <c r="AV32" s="44"/>
      <c r="AW32" s="24"/>
      <c r="AX32" s="24"/>
      <c r="AY32" s="24"/>
      <c r="AZ32" s="44"/>
      <c r="BA32" s="151"/>
      <c r="BB32" s="151"/>
      <c r="BC32" s="151"/>
    </row>
    <row r="33" spans="1:55" ht="12" customHeight="1" x14ac:dyDescent="0.15">
      <c r="A33" s="137"/>
      <c r="B33" s="190"/>
      <c r="C33" s="190"/>
      <c r="D33" s="190"/>
      <c r="E33" s="190"/>
      <c r="F33" s="190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6">
        <f t="shared" ca="1" si="2"/>
        <v>0</v>
      </c>
      <c r="V33" s="156"/>
      <c r="W33" s="156">
        <f t="shared" ca="1" si="3"/>
        <v>0</v>
      </c>
      <c r="X33" s="156"/>
      <c r="Y33" s="156" t="str">
        <f t="shared" ca="1" si="4"/>
        <v/>
      </c>
      <c r="Z33" s="156"/>
      <c r="AA33" s="157" t="str">
        <f>IF(S33="","",S33)</f>
        <v/>
      </c>
      <c r="AB33" s="157"/>
      <c r="AC33" s="137"/>
      <c r="AD33" s="137"/>
      <c r="AE33" s="158" t="str">
        <f t="shared" ref="AE33" ca="1" si="33">IF(AE31="","",INT(AE31*0.1))</f>
        <v/>
      </c>
      <c r="AF33" s="159"/>
      <c r="AG33" s="158" t="str">
        <f t="shared" ref="AG33" ca="1" si="34">IF(AG31="","",INT(AG31*0.1))</f>
        <v/>
      </c>
      <c r="AH33" s="159"/>
      <c r="AI33" s="158" t="str">
        <f t="shared" ref="AI33" ca="1" si="35">IF(AI31="","",INT(AI31*0.1))</f>
        <v/>
      </c>
      <c r="AJ33" s="159"/>
      <c r="AK33" s="148" t="str">
        <f ca="1">IF(AE33="","",SUM(AE33:AJ33))</f>
        <v/>
      </c>
      <c r="AL33" s="149"/>
      <c r="AM33" s="150"/>
      <c r="AN33" s="126"/>
      <c r="AO33" s="131"/>
      <c r="AP33" s="131"/>
      <c r="AQ33" s="131"/>
      <c r="AR33" s="131"/>
      <c r="AS33" s="132"/>
      <c r="AT33" s="4"/>
      <c r="AU33" s="44"/>
      <c r="AV33" s="44"/>
      <c r="AW33" s="24"/>
      <c r="AX33" s="24"/>
      <c r="AY33" s="24"/>
      <c r="AZ33" s="44"/>
      <c r="BA33" s="151"/>
      <c r="BB33" s="151"/>
      <c r="BC33" s="151"/>
    </row>
    <row r="34" spans="1:55" ht="12" customHeight="1" x14ac:dyDescent="0.15">
      <c r="A34" s="137">
        <v>7</v>
      </c>
      <c r="B34" s="190"/>
      <c r="C34" s="190"/>
      <c r="D34" s="190"/>
      <c r="E34" s="190"/>
      <c r="F34" s="190"/>
      <c r="G34" s="137"/>
      <c r="H34" s="137"/>
      <c r="I34" s="137"/>
      <c r="J34" s="137"/>
      <c r="K34" s="137"/>
      <c r="L34" s="137"/>
      <c r="M34" s="152"/>
      <c r="N34" s="137"/>
      <c r="O34" s="152"/>
      <c r="P34" s="137"/>
      <c r="Q34" s="137"/>
      <c r="R34" s="137"/>
      <c r="S34" s="153"/>
      <c r="T34" s="154"/>
      <c r="U34" s="133">
        <f t="shared" ca="1" si="2"/>
        <v>0</v>
      </c>
      <c r="V34" s="133"/>
      <c r="W34" s="133">
        <f t="shared" ca="1" si="3"/>
        <v>0</v>
      </c>
      <c r="X34" s="133"/>
      <c r="Y34" s="133" t="str">
        <f t="shared" ca="1" si="4"/>
        <v/>
      </c>
      <c r="Z34" s="133"/>
      <c r="AA34" s="134">
        <f t="shared" si="5"/>
        <v>0</v>
      </c>
      <c r="AB34" s="135"/>
      <c r="AC34" s="136"/>
      <c r="AD34" s="136"/>
      <c r="AE34" s="138" t="str">
        <f ca="1">IF(U$15&gt;=100, IF(G34="","",IF(OR((AND(OR(U34&gt;=16,U35&gt;=96),U36&gt;=80)), (AND(OR(U34&gt;=16,U35&gt;=96),$AA36&gt;=80))),$B$8, IF(OR(U36&gt;=80,$AA36&gt;=80), INT((U34/U$14)*$B$8),0))), IF(G34="","",IF(OR((AND(OR(U34&gt;=16,U35&gt;=96),U36&gt;=80)), (AND(OR(U34&gt;=16,U35&gt;=96),$AA36&gt;=80))), INT((U$15/100)*$B$8), IF(OR(U36&gt;=80,$AA36&gt;=80), INT((U34/U$14)* INT((U$15/100)*$B$8)),0))))</f>
        <v/>
      </c>
      <c r="AF34" s="139"/>
      <c r="AG34" s="138" t="str">
        <f t="shared" ref="AG34" ca="1" si="36">IF(W$15&gt;=100, IF(I34="","",IF(OR((AND(OR(W34&gt;=16,W35&gt;=96),W36&gt;=80)), (AND(OR(W34&gt;=16,W35&gt;=96),$AA36&gt;=80))),$B$8, IF(OR(W36&gt;=80,$AA36&gt;=80), INT((W34/W$14)*$B$8),0))), IF(I34="","",IF(OR((AND(OR(W34&gt;=16,W35&gt;=96),W36&gt;=80)), (AND(OR(W34&gt;=16,W35&gt;=96),$AA36&gt;=80))), INT((W$15/100)*$B$8), IF(OR(W36&gt;=80,$AA36&gt;=80), INT((W34/W$14)* INT((W$15/100)*$B$8)),0))))</f>
        <v/>
      </c>
      <c r="AH34" s="139"/>
      <c r="AI34" s="138" t="str">
        <f t="shared" ref="AI34" ca="1" si="37">IF(Y$15&gt;=100, IF(K34="","",IF(OR((AND(OR(Y34&gt;=16,Y35&gt;=96),Y36&gt;=80)), (AND(OR(Y34&gt;=16,Y35&gt;=96),$AA36&gt;=80))),$B$8, IF(OR(Y36&gt;=80,$AA36&gt;=80), INT((Y34/Y$14)*$B$8),0))), IF(K34="","",IF(OR((AND(OR(Y34&gt;=16,Y35&gt;=96),Y36&gt;=80)), (AND(OR(Y34&gt;=16,Y35&gt;=96),$AA36&gt;=80))), INT((Y$15/100)*$B$8), IF(OR(Y36&gt;=80,$AA36&gt;=80), INT((Y34/Y$14)* INT((Y$15/100)*$B$8)),0))))</f>
        <v/>
      </c>
      <c r="AJ34" s="139"/>
      <c r="AK34" s="142" t="str">
        <f ca="1">IF(AE34="","",SUM(AE34:AJ35))</f>
        <v/>
      </c>
      <c r="AL34" s="143"/>
      <c r="AM34" s="144"/>
      <c r="AN34" s="124" t="s">
        <v>53</v>
      </c>
      <c r="AO34" s="127"/>
      <c r="AP34" s="127"/>
      <c r="AQ34" s="127"/>
      <c r="AR34" s="127"/>
      <c r="AS34" s="128"/>
      <c r="AT34" s="4"/>
      <c r="AU34" s="44"/>
      <c r="AV34" s="44"/>
      <c r="AW34" s="24"/>
      <c r="AX34" s="24"/>
      <c r="AY34" s="24"/>
      <c r="AZ34" s="44"/>
      <c r="BA34" s="151"/>
      <c r="BB34" s="151"/>
      <c r="BC34" s="151"/>
    </row>
    <row r="35" spans="1:55" ht="12" customHeight="1" x14ac:dyDescent="0.15">
      <c r="A35" s="137"/>
      <c r="B35" s="190"/>
      <c r="C35" s="190"/>
      <c r="D35" s="190"/>
      <c r="E35" s="190"/>
      <c r="F35" s="190"/>
      <c r="G35" s="137"/>
      <c r="H35" s="137"/>
      <c r="I35" s="137"/>
      <c r="J35" s="137"/>
      <c r="K35" s="152"/>
      <c r="L35" s="152"/>
      <c r="M35" s="152"/>
      <c r="N35" s="137"/>
      <c r="O35" s="152"/>
      <c r="P35" s="137"/>
      <c r="Q35" s="137"/>
      <c r="R35" s="137"/>
      <c r="S35" s="153"/>
      <c r="T35" s="154"/>
      <c r="U35" s="133">
        <f t="shared" ca="1" si="2"/>
        <v>0</v>
      </c>
      <c r="V35" s="133"/>
      <c r="W35" s="133">
        <f t="shared" ca="1" si="3"/>
        <v>0</v>
      </c>
      <c r="X35" s="133"/>
      <c r="Y35" s="133" t="str">
        <f t="shared" ca="1" si="4"/>
        <v/>
      </c>
      <c r="Z35" s="133"/>
      <c r="AA35" s="134">
        <f t="shared" si="5"/>
        <v>0</v>
      </c>
      <c r="AB35" s="135"/>
      <c r="AC35" s="136"/>
      <c r="AD35" s="136"/>
      <c r="AE35" s="140"/>
      <c r="AF35" s="141"/>
      <c r="AG35" s="140"/>
      <c r="AH35" s="141"/>
      <c r="AI35" s="140"/>
      <c r="AJ35" s="141"/>
      <c r="AK35" s="145"/>
      <c r="AL35" s="146"/>
      <c r="AM35" s="147"/>
      <c r="AN35" s="125"/>
      <c r="AO35" s="129"/>
      <c r="AP35" s="129"/>
      <c r="AQ35" s="129"/>
      <c r="AR35" s="129"/>
      <c r="AS35" s="130"/>
      <c r="AT35" s="4"/>
      <c r="AU35" s="44"/>
      <c r="AV35" s="44"/>
      <c r="AW35" s="24"/>
      <c r="AX35" s="24"/>
      <c r="AY35" s="24"/>
      <c r="AZ35" s="44"/>
      <c r="BA35" s="151"/>
      <c r="BB35" s="151"/>
      <c r="BC35" s="151"/>
    </row>
    <row r="36" spans="1:55" ht="12" customHeight="1" x14ac:dyDescent="0.15">
      <c r="A36" s="137"/>
      <c r="B36" s="190"/>
      <c r="C36" s="190"/>
      <c r="D36" s="190"/>
      <c r="E36" s="190"/>
      <c r="F36" s="190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6">
        <f t="shared" ca="1" si="2"/>
        <v>0</v>
      </c>
      <c r="V36" s="156"/>
      <c r="W36" s="156">
        <f t="shared" ca="1" si="3"/>
        <v>0</v>
      </c>
      <c r="X36" s="156"/>
      <c r="Y36" s="156" t="str">
        <f t="shared" ca="1" si="4"/>
        <v/>
      </c>
      <c r="Z36" s="156"/>
      <c r="AA36" s="157" t="str">
        <f>IF(S36="","",S36)</f>
        <v/>
      </c>
      <c r="AB36" s="157"/>
      <c r="AC36" s="137"/>
      <c r="AD36" s="137"/>
      <c r="AE36" s="158" t="str">
        <f t="shared" ref="AE36" ca="1" si="38">IF(AE34="","",INT(AE34*0.1))</f>
        <v/>
      </c>
      <c r="AF36" s="159"/>
      <c r="AG36" s="158" t="str">
        <f t="shared" ref="AG36" ca="1" si="39">IF(AG34="","",INT(AG34*0.1))</f>
        <v/>
      </c>
      <c r="AH36" s="159"/>
      <c r="AI36" s="158" t="str">
        <f t="shared" ref="AI36" ca="1" si="40">IF(AI34="","",INT(AI34*0.1))</f>
        <v/>
      </c>
      <c r="AJ36" s="159"/>
      <c r="AK36" s="148" t="str">
        <f ca="1">IF(AE36="","",SUM(AE36:AJ36))</f>
        <v/>
      </c>
      <c r="AL36" s="149"/>
      <c r="AM36" s="150"/>
      <c r="AN36" s="126"/>
      <c r="AO36" s="131"/>
      <c r="AP36" s="131"/>
      <c r="AQ36" s="131"/>
      <c r="AR36" s="131"/>
      <c r="AS36" s="132"/>
      <c r="AT36" s="4"/>
      <c r="AU36" s="44"/>
      <c r="AV36" s="44"/>
      <c r="AW36" s="24"/>
      <c r="AX36" s="24"/>
      <c r="AY36" s="24"/>
      <c r="AZ36" s="44"/>
      <c r="BA36" s="151"/>
      <c r="BB36" s="151"/>
      <c r="BC36" s="151"/>
    </row>
    <row r="37" spans="1:55" ht="12" customHeight="1" x14ac:dyDescent="0.15">
      <c r="A37" s="137">
        <v>8</v>
      </c>
      <c r="B37" s="190"/>
      <c r="C37" s="190"/>
      <c r="D37" s="190"/>
      <c r="E37" s="190"/>
      <c r="F37" s="190"/>
      <c r="G37" s="137"/>
      <c r="H37" s="137"/>
      <c r="I37" s="137"/>
      <c r="J37" s="137"/>
      <c r="K37" s="137"/>
      <c r="L37" s="137"/>
      <c r="M37" s="137"/>
      <c r="N37" s="137"/>
      <c r="O37" s="152"/>
      <c r="P37" s="137"/>
      <c r="Q37" s="137"/>
      <c r="R37" s="137"/>
      <c r="S37" s="153"/>
      <c r="T37" s="154"/>
      <c r="U37" s="133">
        <f t="shared" ca="1" si="2"/>
        <v>0</v>
      </c>
      <c r="V37" s="133"/>
      <c r="W37" s="133">
        <f t="shared" ca="1" si="3"/>
        <v>0</v>
      </c>
      <c r="X37" s="133"/>
      <c r="Y37" s="133" t="str">
        <f t="shared" ca="1" si="4"/>
        <v/>
      </c>
      <c r="Z37" s="133"/>
      <c r="AA37" s="134">
        <f t="shared" si="5"/>
        <v>0</v>
      </c>
      <c r="AB37" s="135"/>
      <c r="AC37" s="136"/>
      <c r="AD37" s="136"/>
      <c r="AE37" s="138" t="str">
        <f ca="1">IF(U$15&gt;=100, IF(G37="","",IF(OR((AND(OR(U37&gt;=16,U38&gt;=96),U39&gt;=80)), (AND(OR(U37&gt;=16,U38&gt;=96),$AA39&gt;=80))),$B$8, IF(OR(U39&gt;=80,$AA39&gt;=80), INT((U37/U$14)*$B$8),0))), IF(G37="","",IF(OR((AND(OR(U37&gt;=16,U38&gt;=96),U39&gt;=80)), (AND(OR(U37&gt;=16,U38&gt;=96),$AA39&gt;=80))), INT((U$15/100)*$B$8), IF(OR(U39&gt;=80,$AA39&gt;=80), INT((U37/U$14)* INT((U$15/100)*$B$8)),0))))</f>
        <v/>
      </c>
      <c r="AF37" s="139"/>
      <c r="AG37" s="138" t="str">
        <f t="shared" ref="AG37" ca="1" si="41">IF(W$15&gt;=100, IF(I37="","",IF(OR((AND(OR(W37&gt;=16,W38&gt;=96),W39&gt;=80)), (AND(OR(W37&gt;=16,W38&gt;=96),$AA39&gt;=80))),$B$8, IF(OR(W39&gt;=80,$AA39&gt;=80), INT((W37/W$14)*$B$8),0))), IF(I37="","",IF(OR((AND(OR(W37&gt;=16,W38&gt;=96),W39&gt;=80)), (AND(OR(W37&gt;=16,W38&gt;=96),$AA39&gt;=80))), INT((W$15/100)*$B$8), IF(OR(W39&gt;=80,$AA39&gt;=80), INT((W37/W$14)* INT((W$15/100)*$B$8)),0))))</f>
        <v/>
      </c>
      <c r="AH37" s="139"/>
      <c r="AI37" s="138" t="str">
        <f t="shared" ref="AI37" ca="1" si="42">IF(Y$15&gt;=100, IF(K37="","",IF(OR((AND(OR(Y37&gt;=16,Y38&gt;=96),Y39&gt;=80)), (AND(OR(Y37&gt;=16,Y38&gt;=96),$AA39&gt;=80))),$B$8, IF(OR(Y39&gt;=80,$AA39&gt;=80), INT((Y37/Y$14)*$B$8),0))), IF(K37="","",IF(OR((AND(OR(Y37&gt;=16,Y38&gt;=96),Y39&gt;=80)), (AND(OR(Y37&gt;=16,Y38&gt;=96),$AA39&gt;=80))), INT((Y$15/100)*$B$8), IF(OR(Y39&gt;=80,$AA39&gt;=80), INT((Y37/Y$14)* INT((Y$15/100)*$B$8)),0))))</f>
        <v/>
      </c>
      <c r="AJ37" s="139"/>
      <c r="AK37" s="142" t="str">
        <f ca="1">IF(AE37="","",SUM(AE37:AJ38))</f>
        <v/>
      </c>
      <c r="AL37" s="143"/>
      <c r="AM37" s="144"/>
      <c r="AN37" s="124" t="s">
        <v>53</v>
      </c>
      <c r="AO37" s="127"/>
      <c r="AP37" s="127"/>
      <c r="AQ37" s="127"/>
      <c r="AR37" s="127"/>
      <c r="AS37" s="128"/>
      <c r="AT37" s="4"/>
      <c r="AU37" s="44"/>
      <c r="AV37" s="44"/>
      <c r="AW37" s="24"/>
      <c r="AX37" s="24"/>
      <c r="AY37" s="24"/>
      <c r="AZ37" s="44"/>
      <c r="BA37" s="151"/>
      <c r="BB37" s="151"/>
      <c r="BC37" s="151"/>
    </row>
    <row r="38" spans="1:55" ht="12" customHeight="1" x14ac:dyDescent="0.15">
      <c r="A38" s="137"/>
      <c r="B38" s="190"/>
      <c r="C38" s="190"/>
      <c r="D38" s="190"/>
      <c r="E38" s="190"/>
      <c r="F38" s="190"/>
      <c r="G38" s="137"/>
      <c r="H38" s="137"/>
      <c r="I38" s="137"/>
      <c r="J38" s="137"/>
      <c r="K38" s="137"/>
      <c r="L38" s="137"/>
      <c r="M38" s="137"/>
      <c r="N38" s="137"/>
      <c r="O38" s="152"/>
      <c r="P38" s="137"/>
      <c r="Q38" s="137"/>
      <c r="R38" s="137"/>
      <c r="S38" s="153"/>
      <c r="T38" s="154"/>
      <c r="U38" s="133">
        <f t="shared" ca="1" si="2"/>
        <v>0</v>
      </c>
      <c r="V38" s="133"/>
      <c r="W38" s="133">
        <f t="shared" ca="1" si="3"/>
        <v>0</v>
      </c>
      <c r="X38" s="133"/>
      <c r="Y38" s="133" t="str">
        <f t="shared" ca="1" si="4"/>
        <v/>
      </c>
      <c r="Z38" s="133"/>
      <c r="AA38" s="134">
        <f t="shared" si="5"/>
        <v>0</v>
      </c>
      <c r="AB38" s="135"/>
      <c r="AC38" s="136"/>
      <c r="AD38" s="136"/>
      <c r="AE38" s="140"/>
      <c r="AF38" s="141"/>
      <c r="AG38" s="140"/>
      <c r="AH38" s="141"/>
      <c r="AI38" s="140"/>
      <c r="AJ38" s="141"/>
      <c r="AK38" s="145"/>
      <c r="AL38" s="146"/>
      <c r="AM38" s="147"/>
      <c r="AN38" s="125"/>
      <c r="AO38" s="129"/>
      <c r="AP38" s="129"/>
      <c r="AQ38" s="129"/>
      <c r="AR38" s="129"/>
      <c r="AS38" s="130"/>
      <c r="AT38" s="4"/>
      <c r="AU38" s="44"/>
      <c r="AV38" s="44"/>
      <c r="AW38" s="24"/>
      <c r="AX38" s="24"/>
      <c r="AY38" s="24"/>
      <c r="AZ38" s="44"/>
      <c r="BA38" s="151"/>
      <c r="BB38" s="151"/>
      <c r="BC38" s="151"/>
    </row>
    <row r="39" spans="1:55" ht="12" customHeight="1" x14ac:dyDescent="0.15">
      <c r="A39" s="137"/>
      <c r="B39" s="190"/>
      <c r="C39" s="190"/>
      <c r="D39" s="190"/>
      <c r="E39" s="190"/>
      <c r="F39" s="190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6">
        <f t="shared" ca="1" si="2"/>
        <v>0</v>
      </c>
      <c r="V39" s="156"/>
      <c r="W39" s="156">
        <f t="shared" ca="1" si="3"/>
        <v>0</v>
      </c>
      <c r="X39" s="156"/>
      <c r="Y39" s="156" t="str">
        <f t="shared" ca="1" si="4"/>
        <v/>
      </c>
      <c r="Z39" s="156"/>
      <c r="AA39" s="157" t="str">
        <f>IF(S39="","",S39)</f>
        <v/>
      </c>
      <c r="AB39" s="157"/>
      <c r="AC39" s="137"/>
      <c r="AD39" s="137"/>
      <c r="AE39" s="158" t="str">
        <f t="shared" ref="AE39" ca="1" si="43">IF(AE37="","",INT(AE37*0.1))</f>
        <v/>
      </c>
      <c r="AF39" s="159"/>
      <c r="AG39" s="158" t="str">
        <f t="shared" ref="AG39" ca="1" si="44">IF(AG37="","",INT(AG37*0.1))</f>
        <v/>
      </c>
      <c r="AH39" s="159"/>
      <c r="AI39" s="158" t="str">
        <f t="shared" ref="AI39" ca="1" si="45">IF(AI37="","",INT(AI37*0.1))</f>
        <v/>
      </c>
      <c r="AJ39" s="159"/>
      <c r="AK39" s="148" t="str">
        <f ca="1">IF(AE39="","",SUM(AE39:AJ39))</f>
        <v/>
      </c>
      <c r="AL39" s="149"/>
      <c r="AM39" s="150"/>
      <c r="AN39" s="126"/>
      <c r="AO39" s="131"/>
      <c r="AP39" s="131"/>
      <c r="AQ39" s="131"/>
      <c r="AR39" s="131"/>
      <c r="AS39" s="132"/>
      <c r="AT39" s="4"/>
      <c r="AU39" s="44"/>
      <c r="AV39" s="44"/>
      <c r="AW39" s="24"/>
      <c r="AX39" s="24"/>
      <c r="AY39" s="24"/>
      <c r="AZ39" s="44"/>
      <c r="BA39" s="151"/>
      <c r="BB39" s="151"/>
      <c r="BC39" s="151"/>
    </row>
    <row r="40" spans="1:55" ht="12" customHeight="1" x14ac:dyDescent="0.15">
      <c r="A40" s="137">
        <v>9</v>
      </c>
      <c r="B40" s="190"/>
      <c r="C40" s="190"/>
      <c r="D40" s="190"/>
      <c r="E40" s="190"/>
      <c r="F40" s="190"/>
      <c r="G40" s="137"/>
      <c r="H40" s="137"/>
      <c r="I40" s="137"/>
      <c r="J40" s="137"/>
      <c r="K40" s="137"/>
      <c r="L40" s="137"/>
      <c r="M40" s="152"/>
      <c r="N40" s="137"/>
      <c r="O40" s="152"/>
      <c r="P40" s="137"/>
      <c r="Q40" s="137"/>
      <c r="R40" s="137"/>
      <c r="S40" s="153"/>
      <c r="T40" s="154"/>
      <c r="U40" s="133">
        <f t="shared" ca="1" si="2"/>
        <v>0</v>
      </c>
      <c r="V40" s="133"/>
      <c r="W40" s="133">
        <f t="shared" ca="1" si="3"/>
        <v>0</v>
      </c>
      <c r="X40" s="133"/>
      <c r="Y40" s="133" t="str">
        <f t="shared" ca="1" si="4"/>
        <v/>
      </c>
      <c r="Z40" s="133"/>
      <c r="AA40" s="134">
        <f t="shared" si="5"/>
        <v>0</v>
      </c>
      <c r="AB40" s="135"/>
      <c r="AC40" s="136"/>
      <c r="AD40" s="136"/>
      <c r="AE40" s="138" t="str">
        <f ca="1">IF(U$15&gt;=100, IF(G40="","",IF(OR((AND(OR(U40&gt;=16,U41&gt;=96),U42&gt;=80)), (AND(OR(U40&gt;=16,U41&gt;=96),$AA42&gt;=80))),$B$8, IF(OR(U42&gt;=80,$AA42&gt;=80), INT((U40/U$14)*$B$8),0))), IF(G40="","",IF(OR((AND(OR(U40&gt;=16,U41&gt;=96),U42&gt;=80)), (AND(OR(U40&gt;=16,U41&gt;=96),$AA42&gt;=80))), INT((U$15/100)*$B$8), IF(OR(U42&gt;=80,$AA42&gt;=80), INT((U40/U$14)* INT((U$15/100)*$B$8)),0))))</f>
        <v/>
      </c>
      <c r="AF40" s="139"/>
      <c r="AG40" s="138" t="str">
        <f t="shared" ref="AG40" ca="1" si="46">IF(W$15&gt;=100, IF(I40="","",IF(OR((AND(OR(W40&gt;=16,W41&gt;=96),W42&gt;=80)), (AND(OR(W40&gt;=16,W41&gt;=96),$AA42&gt;=80))),$B$8, IF(OR(W42&gt;=80,$AA42&gt;=80), INT((W40/W$14)*$B$8),0))), IF(I40="","",IF(OR((AND(OR(W40&gt;=16,W41&gt;=96),W42&gt;=80)), (AND(OR(W40&gt;=16,W41&gt;=96),$AA42&gt;=80))), INT((W$15/100)*$B$8), IF(OR(W42&gt;=80,$AA42&gt;=80), INT((W40/W$14)* INT((W$15/100)*$B$8)),0))))</f>
        <v/>
      </c>
      <c r="AH40" s="139"/>
      <c r="AI40" s="138" t="str">
        <f t="shared" ref="AI40" ca="1" si="47">IF(Y$15&gt;=100, IF(K40="","",IF(OR((AND(OR(Y40&gt;=16,Y41&gt;=96),Y42&gt;=80)), (AND(OR(Y40&gt;=16,Y41&gt;=96),$AA42&gt;=80))),$B$8, IF(OR(Y42&gt;=80,$AA42&gt;=80), INT((Y40/Y$14)*$B$8),0))), IF(K40="","",IF(OR((AND(OR(Y40&gt;=16,Y41&gt;=96),Y42&gt;=80)), (AND(OR(Y40&gt;=16,Y41&gt;=96),$AA42&gt;=80))), INT((Y$15/100)*$B$8), IF(OR(Y42&gt;=80,$AA42&gt;=80), INT((Y40/Y$14)* INT((Y$15/100)*$B$8)),0))))</f>
        <v/>
      </c>
      <c r="AJ40" s="139"/>
      <c r="AK40" s="142" t="str">
        <f ca="1">IF(AE40="","",SUM(AE40:AJ41))</f>
        <v/>
      </c>
      <c r="AL40" s="143"/>
      <c r="AM40" s="144"/>
      <c r="AN40" s="124" t="s">
        <v>53</v>
      </c>
      <c r="AO40" s="127"/>
      <c r="AP40" s="127"/>
      <c r="AQ40" s="127"/>
      <c r="AR40" s="127"/>
      <c r="AS40" s="128"/>
      <c r="AT40" s="4"/>
      <c r="AU40" s="44"/>
      <c r="AV40" s="44"/>
      <c r="AW40" s="24"/>
      <c r="AX40" s="24"/>
      <c r="AY40" s="24"/>
      <c r="AZ40" s="44"/>
      <c r="BA40" s="151"/>
      <c r="BB40" s="151"/>
      <c r="BC40" s="151"/>
    </row>
    <row r="41" spans="1:55" ht="12" customHeight="1" x14ac:dyDescent="0.15">
      <c r="A41" s="137"/>
      <c r="B41" s="190"/>
      <c r="C41" s="190"/>
      <c r="D41" s="190"/>
      <c r="E41" s="190"/>
      <c r="F41" s="190"/>
      <c r="G41" s="137"/>
      <c r="H41" s="137"/>
      <c r="I41" s="137"/>
      <c r="J41" s="137"/>
      <c r="K41" s="152"/>
      <c r="L41" s="152"/>
      <c r="M41" s="152"/>
      <c r="N41" s="137"/>
      <c r="O41" s="152"/>
      <c r="P41" s="137"/>
      <c r="Q41" s="137"/>
      <c r="R41" s="137"/>
      <c r="S41" s="153"/>
      <c r="T41" s="154"/>
      <c r="U41" s="133">
        <f t="shared" ca="1" si="2"/>
        <v>0</v>
      </c>
      <c r="V41" s="133"/>
      <c r="W41" s="133">
        <f t="shared" ca="1" si="3"/>
        <v>0</v>
      </c>
      <c r="X41" s="133"/>
      <c r="Y41" s="133" t="str">
        <f t="shared" ca="1" si="4"/>
        <v/>
      </c>
      <c r="Z41" s="133"/>
      <c r="AA41" s="134">
        <f t="shared" si="5"/>
        <v>0</v>
      </c>
      <c r="AB41" s="135"/>
      <c r="AC41" s="136"/>
      <c r="AD41" s="136"/>
      <c r="AE41" s="140"/>
      <c r="AF41" s="141"/>
      <c r="AG41" s="140"/>
      <c r="AH41" s="141"/>
      <c r="AI41" s="140"/>
      <c r="AJ41" s="141"/>
      <c r="AK41" s="145"/>
      <c r="AL41" s="146"/>
      <c r="AM41" s="147"/>
      <c r="AN41" s="125"/>
      <c r="AO41" s="129"/>
      <c r="AP41" s="129"/>
      <c r="AQ41" s="129"/>
      <c r="AR41" s="129"/>
      <c r="AS41" s="130"/>
      <c r="AT41" s="4"/>
      <c r="AU41" s="44"/>
      <c r="AV41" s="44"/>
      <c r="AW41" s="24"/>
      <c r="AX41" s="24"/>
      <c r="AY41" s="24"/>
      <c r="AZ41" s="44"/>
      <c r="BA41" s="151"/>
      <c r="BB41" s="151"/>
      <c r="BC41" s="151"/>
    </row>
    <row r="42" spans="1:55" ht="12" customHeight="1" x14ac:dyDescent="0.15">
      <c r="A42" s="137"/>
      <c r="B42" s="190"/>
      <c r="C42" s="190"/>
      <c r="D42" s="190"/>
      <c r="E42" s="190"/>
      <c r="F42" s="190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6">
        <f t="shared" ca="1" si="2"/>
        <v>0</v>
      </c>
      <c r="V42" s="156"/>
      <c r="W42" s="156">
        <f t="shared" ca="1" si="3"/>
        <v>0</v>
      </c>
      <c r="X42" s="156"/>
      <c r="Y42" s="156" t="str">
        <f t="shared" ca="1" si="4"/>
        <v/>
      </c>
      <c r="Z42" s="156"/>
      <c r="AA42" s="157" t="str">
        <f>IF(S42="","",S42)</f>
        <v/>
      </c>
      <c r="AB42" s="157"/>
      <c r="AC42" s="137"/>
      <c r="AD42" s="137"/>
      <c r="AE42" s="158" t="str">
        <f t="shared" ref="AE42" ca="1" si="48">IF(AE40="","",INT(AE40*0.1))</f>
        <v/>
      </c>
      <c r="AF42" s="159"/>
      <c r="AG42" s="158" t="str">
        <f t="shared" ref="AG42" ca="1" si="49">IF(AG40="","",INT(AG40*0.1))</f>
        <v/>
      </c>
      <c r="AH42" s="159"/>
      <c r="AI42" s="158" t="str">
        <f t="shared" ref="AI42" ca="1" si="50">IF(AI40="","",INT(AI40*0.1))</f>
        <v/>
      </c>
      <c r="AJ42" s="159"/>
      <c r="AK42" s="148" t="str">
        <f ca="1">IF(AE42="","",SUM(AE42:AJ42))</f>
        <v/>
      </c>
      <c r="AL42" s="149"/>
      <c r="AM42" s="150"/>
      <c r="AN42" s="126"/>
      <c r="AO42" s="131"/>
      <c r="AP42" s="131"/>
      <c r="AQ42" s="131"/>
      <c r="AR42" s="131"/>
      <c r="AS42" s="132"/>
      <c r="AT42" s="4"/>
      <c r="AU42" s="44"/>
      <c r="AV42" s="44"/>
      <c r="AW42" s="24"/>
      <c r="AX42" s="24"/>
      <c r="AY42" s="24"/>
      <c r="AZ42" s="44"/>
      <c r="BA42" s="151"/>
      <c r="BB42" s="151"/>
      <c r="BC42" s="151"/>
    </row>
    <row r="43" spans="1:55" ht="12" customHeight="1" x14ac:dyDescent="0.15">
      <c r="A43" s="137">
        <v>10</v>
      </c>
      <c r="B43" s="190"/>
      <c r="C43" s="190"/>
      <c r="D43" s="190"/>
      <c r="E43" s="190"/>
      <c r="F43" s="190"/>
      <c r="G43" s="137"/>
      <c r="H43" s="137"/>
      <c r="I43" s="137"/>
      <c r="J43" s="137"/>
      <c r="K43" s="137"/>
      <c r="L43" s="137"/>
      <c r="M43" s="152"/>
      <c r="N43" s="137"/>
      <c r="O43" s="152"/>
      <c r="P43" s="137"/>
      <c r="Q43" s="137"/>
      <c r="R43" s="137"/>
      <c r="S43" s="153"/>
      <c r="T43" s="154"/>
      <c r="U43" s="133">
        <f t="shared" ca="1" si="2"/>
        <v>0</v>
      </c>
      <c r="V43" s="133"/>
      <c r="W43" s="133">
        <f t="shared" ca="1" si="3"/>
        <v>0</v>
      </c>
      <c r="X43" s="133"/>
      <c r="Y43" s="133" t="str">
        <f t="shared" ca="1" si="4"/>
        <v/>
      </c>
      <c r="Z43" s="133"/>
      <c r="AA43" s="134">
        <f t="shared" si="5"/>
        <v>0</v>
      </c>
      <c r="AB43" s="135"/>
      <c r="AC43" s="136"/>
      <c r="AD43" s="136"/>
      <c r="AE43" s="138" t="str">
        <f ca="1">IF(U$15&gt;=100, IF(G43="","",IF(OR((AND(OR(U43&gt;=16,U44&gt;=96),U45&gt;=80)), (AND(OR(U43&gt;=16,U44&gt;=96),$AA45&gt;=80))),$B$8, IF(OR(U45&gt;=80,$AA45&gt;=80), INT((U43/U$14)*$B$8),0))), IF(G43="","",IF(OR((AND(OR(U43&gt;=16,U44&gt;=96),U45&gt;=80)), (AND(OR(U43&gt;=16,U44&gt;=96),$AA45&gt;=80))), INT((U$15/100)*$B$8), IF(OR(U45&gt;=80,$AA45&gt;=80), INT((U43/U$14)* INT((U$15/100)*$B$8)),0))))</f>
        <v/>
      </c>
      <c r="AF43" s="139"/>
      <c r="AG43" s="138" t="str">
        <f t="shared" ref="AG43" ca="1" si="51">IF(W$15&gt;=100, IF(I43="","",IF(OR((AND(OR(W43&gt;=16,W44&gt;=96),W45&gt;=80)), (AND(OR(W43&gt;=16,W44&gt;=96),$AA45&gt;=80))),$B$8, IF(OR(W45&gt;=80,$AA45&gt;=80), INT((W43/W$14)*$B$8),0))), IF(I43="","",IF(OR((AND(OR(W43&gt;=16,W44&gt;=96),W45&gt;=80)), (AND(OR(W43&gt;=16,W44&gt;=96),$AA45&gt;=80))), INT((W$15/100)*$B$8), IF(OR(W45&gt;=80,$AA45&gt;=80), INT((W43/W$14)* INT((W$15/100)*$B$8)),0))))</f>
        <v/>
      </c>
      <c r="AH43" s="139"/>
      <c r="AI43" s="138" t="str">
        <f t="shared" ref="AI43" ca="1" si="52">IF(Y$15&gt;=100, IF(K43="","",IF(OR((AND(OR(Y43&gt;=16,Y44&gt;=96),Y45&gt;=80)), (AND(OR(Y43&gt;=16,Y44&gt;=96),$AA45&gt;=80))),$B$8, IF(OR(Y45&gt;=80,$AA45&gt;=80), INT((Y43/Y$14)*$B$8),0))), IF(K43="","",IF(OR((AND(OR(Y43&gt;=16,Y44&gt;=96),Y45&gt;=80)), (AND(OR(Y43&gt;=16,Y44&gt;=96),$AA45&gt;=80))), INT((Y$15/100)*$B$8), IF(OR(Y45&gt;=80,$AA45&gt;=80), INT((Y43/Y$14)* INT((Y$15/100)*$B$8)),0))))</f>
        <v/>
      </c>
      <c r="AJ43" s="139"/>
      <c r="AK43" s="142" t="str">
        <f ca="1">IF(AE43="","",SUM(AE43:AJ44))</f>
        <v/>
      </c>
      <c r="AL43" s="143"/>
      <c r="AM43" s="144"/>
      <c r="AN43" s="124" t="s">
        <v>53</v>
      </c>
      <c r="AO43" s="127"/>
      <c r="AP43" s="127"/>
      <c r="AQ43" s="127"/>
      <c r="AR43" s="127"/>
      <c r="AS43" s="128"/>
      <c r="AT43" s="4"/>
      <c r="AU43" s="44"/>
      <c r="AV43" s="44"/>
      <c r="AW43" s="24"/>
      <c r="AX43" s="24"/>
      <c r="AY43" s="24"/>
      <c r="AZ43" s="44"/>
      <c r="BA43" s="151"/>
      <c r="BB43" s="151"/>
      <c r="BC43" s="151"/>
    </row>
    <row r="44" spans="1:55" ht="12" customHeight="1" x14ac:dyDescent="0.15">
      <c r="A44" s="137"/>
      <c r="B44" s="190"/>
      <c r="C44" s="190"/>
      <c r="D44" s="190"/>
      <c r="E44" s="190"/>
      <c r="F44" s="190"/>
      <c r="G44" s="137"/>
      <c r="H44" s="137"/>
      <c r="I44" s="137"/>
      <c r="J44" s="137"/>
      <c r="K44" s="152"/>
      <c r="L44" s="152"/>
      <c r="M44" s="152"/>
      <c r="N44" s="137"/>
      <c r="O44" s="152"/>
      <c r="P44" s="137"/>
      <c r="Q44" s="137"/>
      <c r="R44" s="137"/>
      <c r="S44" s="153"/>
      <c r="T44" s="154"/>
      <c r="U44" s="133">
        <f t="shared" ca="1" si="2"/>
        <v>0</v>
      </c>
      <c r="V44" s="133"/>
      <c r="W44" s="133">
        <f t="shared" ca="1" si="3"/>
        <v>0</v>
      </c>
      <c r="X44" s="133"/>
      <c r="Y44" s="133" t="str">
        <f t="shared" ca="1" si="4"/>
        <v/>
      </c>
      <c r="Z44" s="133"/>
      <c r="AA44" s="134">
        <f t="shared" si="5"/>
        <v>0</v>
      </c>
      <c r="AB44" s="135"/>
      <c r="AC44" s="136"/>
      <c r="AD44" s="136"/>
      <c r="AE44" s="140"/>
      <c r="AF44" s="141"/>
      <c r="AG44" s="140"/>
      <c r="AH44" s="141"/>
      <c r="AI44" s="140"/>
      <c r="AJ44" s="141"/>
      <c r="AK44" s="145"/>
      <c r="AL44" s="146"/>
      <c r="AM44" s="147"/>
      <c r="AN44" s="125"/>
      <c r="AO44" s="129"/>
      <c r="AP44" s="129"/>
      <c r="AQ44" s="129"/>
      <c r="AR44" s="129"/>
      <c r="AS44" s="130"/>
      <c r="AT44" s="4"/>
      <c r="AU44" s="44"/>
      <c r="AV44" s="44"/>
      <c r="AW44" s="24"/>
      <c r="AX44" s="24"/>
      <c r="AY44" s="24"/>
      <c r="AZ44" s="44"/>
      <c r="BA44" s="151"/>
      <c r="BB44" s="151"/>
      <c r="BC44" s="151"/>
    </row>
    <row r="45" spans="1:55" ht="12" customHeight="1" x14ac:dyDescent="0.15">
      <c r="A45" s="137"/>
      <c r="B45" s="190"/>
      <c r="C45" s="190"/>
      <c r="D45" s="190"/>
      <c r="E45" s="190"/>
      <c r="F45" s="190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6">
        <f t="shared" ca="1" si="2"/>
        <v>0</v>
      </c>
      <c r="V45" s="156"/>
      <c r="W45" s="156">
        <f t="shared" ca="1" si="3"/>
        <v>0</v>
      </c>
      <c r="X45" s="156"/>
      <c r="Y45" s="156" t="str">
        <f t="shared" ca="1" si="4"/>
        <v/>
      </c>
      <c r="Z45" s="156"/>
      <c r="AA45" s="157" t="str">
        <f>IF(S45="","",S45)</f>
        <v/>
      </c>
      <c r="AB45" s="157"/>
      <c r="AC45" s="137"/>
      <c r="AD45" s="137"/>
      <c r="AE45" s="158" t="str">
        <f t="shared" ref="AE45" ca="1" si="53">IF(AE43="","",INT(AE43*0.1))</f>
        <v/>
      </c>
      <c r="AF45" s="159"/>
      <c r="AG45" s="158" t="str">
        <f t="shared" ref="AG45" ca="1" si="54">IF(AG43="","",INT(AG43*0.1))</f>
        <v/>
      </c>
      <c r="AH45" s="159"/>
      <c r="AI45" s="158" t="str">
        <f t="shared" ref="AI45" ca="1" si="55">IF(AI43="","",INT(AI43*0.1))</f>
        <v/>
      </c>
      <c r="AJ45" s="159"/>
      <c r="AK45" s="148" t="str">
        <f ca="1">IF(AE45="","",SUM(AE45:AJ45))</f>
        <v/>
      </c>
      <c r="AL45" s="149"/>
      <c r="AM45" s="150"/>
      <c r="AN45" s="126"/>
      <c r="AO45" s="131"/>
      <c r="AP45" s="131"/>
      <c r="AQ45" s="131"/>
      <c r="AR45" s="131"/>
      <c r="AS45" s="132"/>
      <c r="AT45" s="4"/>
      <c r="AU45" s="44"/>
      <c r="AV45" s="44"/>
      <c r="AW45" s="24"/>
      <c r="AX45" s="24"/>
      <c r="AY45" s="24"/>
      <c r="AZ45" s="44"/>
      <c r="BA45" s="151"/>
      <c r="BB45" s="151"/>
      <c r="BC45" s="151"/>
    </row>
    <row r="46" spans="1:55" ht="12" customHeight="1" x14ac:dyDescent="0.15">
      <c r="A46" s="137">
        <v>11</v>
      </c>
      <c r="B46" s="190"/>
      <c r="C46" s="190"/>
      <c r="D46" s="190"/>
      <c r="E46" s="190"/>
      <c r="F46" s="190"/>
      <c r="G46" s="137"/>
      <c r="H46" s="137"/>
      <c r="I46" s="137"/>
      <c r="J46" s="137"/>
      <c r="K46" s="137"/>
      <c r="L46" s="137"/>
      <c r="M46" s="152"/>
      <c r="N46" s="137"/>
      <c r="O46" s="152"/>
      <c r="P46" s="137"/>
      <c r="Q46" s="137"/>
      <c r="R46" s="137"/>
      <c r="S46" s="153"/>
      <c r="T46" s="154"/>
      <c r="U46" s="133">
        <f t="shared" ca="1" si="2"/>
        <v>0</v>
      </c>
      <c r="V46" s="133"/>
      <c r="W46" s="133">
        <f t="shared" ca="1" si="3"/>
        <v>0</v>
      </c>
      <c r="X46" s="133"/>
      <c r="Y46" s="133" t="str">
        <f t="shared" ca="1" si="4"/>
        <v/>
      </c>
      <c r="Z46" s="133"/>
      <c r="AA46" s="134">
        <f t="shared" si="5"/>
        <v>0</v>
      </c>
      <c r="AB46" s="135"/>
      <c r="AC46" s="136"/>
      <c r="AD46" s="136"/>
      <c r="AE46" s="138" t="str">
        <f ca="1">IF(U$15&gt;=100, IF(G46="","",IF(OR((AND(OR(U46&gt;=16,U47&gt;=96),U48&gt;=80)), (AND(OR(U46&gt;=16,U47&gt;=96),$AA48&gt;=80))),$B$8, IF(OR(U48&gt;=80,$AA48&gt;=80), INT((U46/U$14)*$B$8),0))), IF(G46="","",IF(OR((AND(OR(U46&gt;=16,U47&gt;=96),U48&gt;=80)), (AND(OR(U46&gt;=16,U47&gt;=96),$AA48&gt;=80))), INT((U$15/100)*$B$8), IF(OR(U48&gt;=80,$AA48&gt;=80), INT((U46/U$14)* INT((U$15/100)*$B$8)),0))))</f>
        <v/>
      </c>
      <c r="AF46" s="139"/>
      <c r="AG46" s="138" t="str">
        <f t="shared" ref="AG46" ca="1" si="56">IF(W$15&gt;=100, IF(I46="","",IF(OR((AND(OR(W46&gt;=16,W47&gt;=96),W48&gt;=80)), (AND(OR(W46&gt;=16,W47&gt;=96),$AA48&gt;=80))),$B$8, IF(OR(W48&gt;=80,$AA48&gt;=80), INT((W46/W$14)*$B$8),0))), IF(I46="","",IF(OR((AND(OR(W46&gt;=16,W47&gt;=96),W48&gt;=80)), (AND(OR(W46&gt;=16,W47&gt;=96),$AA48&gt;=80))), INT((W$15/100)*$B$8), IF(OR(W48&gt;=80,$AA48&gt;=80), INT((W46/W$14)* INT((W$15/100)*$B$8)),0))))</f>
        <v/>
      </c>
      <c r="AH46" s="139"/>
      <c r="AI46" s="138" t="str">
        <f t="shared" ref="AI46" ca="1" si="57">IF(Y$15&gt;=100, IF(K46="","",IF(OR((AND(OR(Y46&gt;=16,Y47&gt;=96),Y48&gt;=80)), (AND(OR(Y46&gt;=16,Y47&gt;=96),$AA48&gt;=80))),$B$8, IF(OR(Y48&gt;=80,$AA48&gt;=80), INT((Y46/Y$14)*$B$8),0))), IF(K46="","",IF(OR((AND(OR(Y46&gt;=16,Y47&gt;=96),Y48&gt;=80)), (AND(OR(Y46&gt;=16,Y47&gt;=96),$AA48&gt;=80))), INT((Y$15/100)*$B$8), IF(OR(Y48&gt;=80,$AA48&gt;=80), INT((Y46/Y$14)* INT((Y$15/100)*$B$8)),0))))</f>
        <v/>
      </c>
      <c r="AJ46" s="139"/>
      <c r="AK46" s="142" t="str">
        <f ca="1">IF(AE46="","",SUM(AE46:AJ47))</f>
        <v/>
      </c>
      <c r="AL46" s="143"/>
      <c r="AM46" s="144"/>
      <c r="AN46" s="124" t="s">
        <v>53</v>
      </c>
      <c r="AO46" s="127"/>
      <c r="AP46" s="127"/>
      <c r="AQ46" s="127"/>
      <c r="AR46" s="127"/>
      <c r="AS46" s="128"/>
      <c r="AT46" s="4"/>
      <c r="AU46" s="44"/>
      <c r="AV46" s="44"/>
      <c r="AW46" s="24"/>
      <c r="AX46" s="24"/>
      <c r="AY46" s="24"/>
      <c r="AZ46" s="44"/>
      <c r="BA46" s="151"/>
      <c r="BB46" s="151"/>
      <c r="BC46" s="151"/>
    </row>
    <row r="47" spans="1:55" ht="12" customHeight="1" x14ac:dyDescent="0.15">
      <c r="A47" s="137"/>
      <c r="B47" s="190"/>
      <c r="C47" s="190"/>
      <c r="D47" s="190"/>
      <c r="E47" s="190"/>
      <c r="F47" s="190"/>
      <c r="G47" s="137"/>
      <c r="H47" s="137"/>
      <c r="I47" s="137"/>
      <c r="J47" s="137"/>
      <c r="K47" s="152"/>
      <c r="L47" s="152"/>
      <c r="M47" s="152"/>
      <c r="N47" s="137"/>
      <c r="O47" s="152"/>
      <c r="P47" s="137"/>
      <c r="Q47" s="137"/>
      <c r="R47" s="137"/>
      <c r="S47" s="153"/>
      <c r="T47" s="154"/>
      <c r="U47" s="133">
        <f t="shared" ca="1" si="2"/>
        <v>0</v>
      </c>
      <c r="V47" s="133"/>
      <c r="W47" s="133">
        <f t="shared" ca="1" si="3"/>
        <v>0</v>
      </c>
      <c r="X47" s="133"/>
      <c r="Y47" s="133" t="str">
        <f t="shared" ca="1" si="4"/>
        <v/>
      </c>
      <c r="Z47" s="133"/>
      <c r="AA47" s="134">
        <f t="shared" si="5"/>
        <v>0</v>
      </c>
      <c r="AB47" s="135"/>
      <c r="AC47" s="136"/>
      <c r="AD47" s="136"/>
      <c r="AE47" s="140"/>
      <c r="AF47" s="141"/>
      <c r="AG47" s="140"/>
      <c r="AH47" s="141"/>
      <c r="AI47" s="140"/>
      <c r="AJ47" s="141"/>
      <c r="AK47" s="145"/>
      <c r="AL47" s="146"/>
      <c r="AM47" s="147"/>
      <c r="AN47" s="125"/>
      <c r="AO47" s="129"/>
      <c r="AP47" s="129"/>
      <c r="AQ47" s="129"/>
      <c r="AR47" s="129"/>
      <c r="AS47" s="130"/>
      <c r="AT47" s="4"/>
      <c r="AU47" s="44"/>
      <c r="AV47" s="44"/>
      <c r="AW47" s="24"/>
      <c r="AX47" s="24"/>
      <c r="AY47" s="24"/>
      <c r="AZ47" s="44"/>
      <c r="BA47" s="151"/>
      <c r="BB47" s="151"/>
      <c r="BC47" s="151"/>
    </row>
    <row r="48" spans="1:55" ht="12" customHeight="1" x14ac:dyDescent="0.15">
      <c r="A48" s="137"/>
      <c r="B48" s="190"/>
      <c r="C48" s="190"/>
      <c r="D48" s="190"/>
      <c r="E48" s="190"/>
      <c r="F48" s="190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6">
        <f t="shared" ca="1" si="2"/>
        <v>0</v>
      </c>
      <c r="V48" s="156"/>
      <c r="W48" s="156">
        <f t="shared" ca="1" si="3"/>
        <v>0</v>
      </c>
      <c r="X48" s="156"/>
      <c r="Y48" s="156" t="str">
        <f t="shared" ca="1" si="4"/>
        <v/>
      </c>
      <c r="Z48" s="156"/>
      <c r="AA48" s="157" t="str">
        <f>IF(S48="","",S48)</f>
        <v/>
      </c>
      <c r="AB48" s="157"/>
      <c r="AC48" s="137"/>
      <c r="AD48" s="137"/>
      <c r="AE48" s="158" t="str">
        <f t="shared" ref="AE48" ca="1" si="58">IF(AE46="","",INT(AE46*0.1))</f>
        <v/>
      </c>
      <c r="AF48" s="159"/>
      <c r="AG48" s="158" t="str">
        <f t="shared" ref="AG48" ca="1" si="59">IF(AG46="","",INT(AG46*0.1))</f>
        <v/>
      </c>
      <c r="AH48" s="159"/>
      <c r="AI48" s="158" t="str">
        <f t="shared" ref="AI48" ca="1" si="60">IF(AI46="","",INT(AI46*0.1))</f>
        <v/>
      </c>
      <c r="AJ48" s="159"/>
      <c r="AK48" s="148" t="str">
        <f ca="1">IF(AE48="","",SUM(AE48:AJ48))</f>
        <v/>
      </c>
      <c r="AL48" s="149"/>
      <c r="AM48" s="150"/>
      <c r="AN48" s="126"/>
      <c r="AO48" s="131"/>
      <c r="AP48" s="131"/>
      <c r="AQ48" s="131"/>
      <c r="AR48" s="131"/>
      <c r="AS48" s="132"/>
      <c r="AT48" s="4"/>
      <c r="AU48" s="44"/>
      <c r="AV48" s="44"/>
      <c r="AW48" s="24"/>
      <c r="AX48" s="24"/>
      <c r="AY48" s="24"/>
      <c r="AZ48" s="44"/>
      <c r="BA48" s="151"/>
      <c r="BB48" s="151"/>
      <c r="BC48" s="151"/>
    </row>
    <row r="49" spans="1:55" ht="12" customHeight="1" x14ac:dyDescent="0.15">
      <c r="A49" s="137">
        <v>12</v>
      </c>
      <c r="B49" s="190"/>
      <c r="C49" s="190"/>
      <c r="D49" s="190"/>
      <c r="E49" s="190"/>
      <c r="F49" s="190"/>
      <c r="G49" s="137"/>
      <c r="H49" s="137"/>
      <c r="I49" s="137"/>
      <c r="J49" s="137"/>
      <c r="K49" s="137"/>
      <c r="L49" s="137"/>
      <c r="M49" s="152"/>
      <c r="N49" s="137"/>
      <c r="O49" s="152"/>
      <c r="P49" s="137"/>
      <c r="Q49" s="137"/>
      <c r="R49" s="137"/>
      <c r="S49" s="153"/>
      <c r="T49" s="154"/>
      <c r="U49" s="133">
        <f t="shared" ca="1" si="2"/>
        <v>0</v>
      </c>
      <c r="V49" s="133"/>
      <c r="W49" s="133">
        <f t="shared" ca="1" si="3"/>
        <v>0</v>
      </c>
      <c r="X49" s="133"/>
      <c r="Y49" s="133" t="str">
        <f t="shared" ca="1" si="4"/>
        <v/>
      </c>
      <c r="Z49" s="133"/>
      <c r="AA49" s="134">
        <f t="shared" si="5"/>
        <v>0</v>
      </c>
      <c r="AB49" s="135"/>
      <c r="AC49" s="136"/>
      <c r="AD49" s="136"/>
      <c r="AE49" s="138" t="str">
        <f ca="1">IF(U$15&gt;=100, IF(G49="","",IF(OR((AND(OR(U49&gt;=16,U50&gt;=96),U51&gt;=80)), (AND(OR(U49&gt;=16,U50&gt;=96),$AA51&gt;=80))),$B$8, IF(OR(U51&gt;=80,$AA51&gt;=80), INT((U49/U$14)*$B$8),0))), IF(G49="","",IF(OR((AND(OR(U49&gt;=16,U50&gt;=96),U51&gt;=80)), (AND(OR(U49&gt;=16,U50&gt;=96),$AA51&gt;=80))), INT((U$15/100)*$B$8), IF(OR(U51&gt;=80,$AA51&gt;=80), INT((U49/U$14)* INT((U$15/100)*$B$8)),0))))</f>
        <v/>
      </c>
      <c r="AF49" s="139"/>
      <c r="AG49" s="138" t="str">
        <f t="shared" ref="AG49" ca="1" si="61">IF(W$15&gt;=100, IF(I49="","",IF(OR((AND(OR(W49&gt;=16,W50&gt;=96),W51&gt;=80)), (AND(OR(W49&gt;=16,W50&gt;=96),$AA51&gt;=80))),$B$8, IF(OR(W51&gt;=80,$AA51&gt;=80), INT((W49/W$14)*$B$8),0))), IF(I49="","",IF(OR((AND(OR(W49&gt;=16,W50&gt;=96),W51&gt;=80)), (AND(OR(W49&gt;=16,W50&gt;=96),$AA51&gt;=80))), INT((W$15/100)*$B$8), IF(OR(W51&gt;=80,$AA51&gt;=80), INT((W49/W$14)* INT((W$15/100)*$B$8)),0))))</f>
        <v/>
      </c>
      <c r="AH49" s="139"/>
      <c r="AI49" s="138" t="str">
        <f t="shared" ref="AI49" ca="1" si="62">IF(Y$15&gt;=100, IF(K49="","",IF(OR((AND(OR(Y49&gt;=16,Y50&gt;=96),Y51&gt;=80)), (AND(OR(Y49&gt;=16,Y50&gt;=96),$AA51&gt;=80))),$B$8, IF(OR(Y51&gt;=80,$AA51&gt;=80), INT((Y49/Y$14)*$B$8),0))), IF(K49="","",IF(OR((AND(OR(Y49&gt;=16,Y50&gt;=96),Y51&gt;=80)), (AND(OR(Y49&gt;=16,Y50&gt;=96),$AA51&gt;=80))), INT((Y$15/100)*$B$8), IF(OR(Y51&gt;=80,$AA51&gt;=80), INT((Y49/Y$14)* INT((Y$15/100)*$B$8)),0))))</f>
        <v/>
      </c>
      <c r="AJ49" s="139"/>
      <c r="AK49" s="142" t="str">
        <f ca="1">IF(AE49="","",SUM(AE49:AJ50))</f>
        <v/>
      </c>
      <c r="AL49" s="143"/>
      <c r="AM49" s="144"/>
      <c r="AN49" s="124" t="s">
        <v>53</v>
      </c>
      <c r="AO49" s="127"/>
      <c r="AP49" s="127"/>
      <c r="AQ49" s="127"/>
      <c r="AR49" s="127"/>
      <c r="AS49" s="128"/>
      <c r="AT49" s="4"/>
      <c r="AU49" s="44"/>
      <c r="AV49" s="44"/>
      <c r="AW49" s="24"/>
      <c r="AX49" s="24"/>
      <c r="AY49" s="24"/>
      <c r="AZ49" s="44"/>
      <c r="BA49" s="151"/>
      <c r="BB49" s="151"/>
      <c r="BC49" s="151"/>
    </row>
    <row r="50" spans="1:55" ht="12" customHeight="1" x14ac:dyDescent="0.15">
      <c r="A50" s="137"/>
      <c r="B50" s="190"/>
      <c r="C50" s="190"/>
      <c r="D50" s="190"/>
      <c r="E50" s="190"/>
      <c r="F50" s="190"/>
      <c r="G50" s="137"/>
      <c r="H50" s="137"/>
      <c r="I50" s="137"/>
      <c r="J50" s="137"/>
      <c r="K50" s="152"/>
      <c r="L50" s="152"/>
      <c r="M50" s="152"/>
      <c r="N50" s="137"/>
      <c r="O50" s="152"/>
      <c r="P50" s="137"/>
      <c r="Q50" s="137"/>
      <c r="R50" s="137"/>
      <c r="S50" s="153"/>
      <c r="T50" s="154"/>
      <c r="U50" s="133">
        <f t="shared" ca="1" si="2"/>
        <v>0</v>
      </c>
      <c r="V50" s="133"/>
      <c r="W50" s="133">
        <f t="shared" ca="1" si="3"/>
        <v>0</v>
      </c>
      <c r="X50" s="133"/>
      <c r="Y50" s="133" t="str">
        <f t="shared" ca="1" si="4"/>
        <v/>
      </c>
      <c r="Z50" s="133"/>
      <c r="AA50" s="134">
        <f t="shared" si="5"/>
        <v>0</v>
      </c>
      <c r="AB50" s="135"/>
      <c r="AC50" s="136"/>
      <c r="AD50" s="136"/>
      <c r="AE50" s="140"/>
      <c r="AF50" s="141"/>
      <c r="AG50" s="140"/>
      <c r="AH50" s="141"/>
      <c r="AI50" s="140"/>
      <c r="AJ50" s="141"/>
      <c r="AK50" s="145"/>
      <c r="AL50" s="146"/>
      <c r="AM50" s="147"/>
      <c r="AN50" s="125"/>
      <c r="AO50" s="129"/>
      <c r="AP50" s="129"/>
      <c r="AQ50" s="129"/>
      <c r="AR50" s="129"/>
      <c r="AS50" s="130"/>
      <c r="AT50" s="4"/>
      <c r="AU50" s="44"/>
      <c r="AV50" s="44"/>
      <c r="AW50" s="24"/>
      <c r="AX50" s="24"/>
      <c r="AY50" s="24"/>
      <c r="AZ50" s="44"/>
      <c r="BA50" s="151"/>
      <c r="BB50" s="151"/>
      <c r="BC50" s="151"/>
    </row>
    <row r="51" spans="1:55" ht="12" customHeight="1" x14ac:dyDescent="0.15">
      <c r="A51" s="137"/>
      <c r="B51" s="190"/>
      <c r="C51" s="190"/>
      <c r="D51" s="190"/>
      <c r="E51" s="190"/>
      <c r="F51" s="190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6">
        <f t="shared" ca="1" si="2"/>
        <v>0</v>
      </c>
      <c r="V51" s="156"/>
      <c r="W51" s="156">
        <f t="shared" ca="1" si="3"/>
        <v>0</v>
      </c>
      <c r="X51" s="156"/>
      <c r="Y51" s="156" t="str">
        <f t="shared" ca="1" si="4"/>
        <v/>
      </c>
      <c r="Z51" s="156"/>
      <c r="AA51" s="157" t="str">
        <f>IF(S51="","",S51)</f>
        <v/>
      </c>
      <c r="AB51" s="157"/>
      <c r="AC51" s="137"/>
      <c r="AD51" s="137"/>
      <c r="AE51" s="158" t="str">
        <f t="shared" ref="AE51" ca="1" si="63">IF(AE49="","",INT(AE49*0.1))</f>
        <v/>
      </c>
      <c r="AF51" s="159"/>
      <c r="AG51" s="158" t="str">
        <f t="shared" ref="AG51" ca="1" si="64">IF(AG49="","",INT(AG49*0.1))</f>
        <v/>
      </c>
      <c r="AH51" s="159"/>
      <c r="AI51" s="158" t="str">
        <f t="shared" ref="AI51" ca="1" si="65">IF(AI49="","",INT(AI49*0.1))</f>
        <v/>
      </c>
      <c r="AJ51" s="159"/>
      <c r="AK51" s="148" t="str">
        <f ca="1">IF(AE51="","",SUM(AE51:AJ51))</f>
        <v/>
      </c>
      <c r="AL51" s="149"/>
      <c r="AM51" s="150"/>
      <c r="AN51" s="126"/>
      <c r="AO51" s="131"/>
      <c r="AP51" s="131"/>
      <c r="AQ51" s="131"/>
      <c r="AR51" s="131"/>
      <c r="AS51" s="132"/>
      <c r="AT51" s="4"/>
      <c r="AU51" s="44"/>
      <c r="AV51" s="44"/>
      <c r="AW51" s="24"/>
      <c r="AX51" s="24"/>
      <c r="AY51" s="24"/>
      <c r="AZ51" s="44"/>
      <c r="BA51" s="151"/>
      <c r="BB51" s="151"/>
      <c r="BC51" s="151"/>
    </row>
    <row r="52" spans="1:55" ht="12" customHeight="1" x14ac:dyDescent="0.15">
      <c r="A52" s="137">
        <v>13</v>
      </c>
      <c r="B52" s="190"/>
      <c r="C52" s="190"/>
      <c r="D52" s="190"/>
      <c r="E52" s="190"/>
      <c r="F52" s="190"/>
      <c r="G52" s="137"/>
      <c r="H52" s="137"/>
      <c r="I52" s="137"/>
      <c r="J52" s="137"/>
      <c r="K52" s="137"/>
      <c r="L52" s="137"/>
      <c r="M52" s="152"/>
      <c r="N52" s="137"/>
      <c r="O52" s="152"/>
      <c r="P52" s="137"/>
      <c r="Q52" s="137"/>
      <c r="R52" s="137"/>
      <c r="S52" s="153"/>
      <c r="T52" s="154"/>
      <c r="U52" s="133">
        <f t="shared" ca="1" si="2"/>
        <v>0</v>
      </c>
      <c r="V52" s="133"/>
      <c r="W52" s="133">
        <f t="shared" ca="1" si="3"/>
        <v>0</v>
      </c>
      <c r="X52" s="133"/>
      <c r="Y52" s="133" t="str">
        <f t="shared" ca="1" si="4"/>
        <v/>
      </c>
      <c r="Z52" s="133"/>
      <c r="AA52" s="134">
        <f t="shared" si="5"/>
        <v>0</v>
      </c>
      <c r="AB52" s="135"/>
      <c r="AC52" s="136"/>
      <c r="AD52" s="136"/>
      <c r="AE52" s="138" t="str">
        <f ca="1">IF(U$15&gt;=100, IF(G52="","",IF(OR((AND(OR(U52&gt;=16,U53&gt;=96),U54&gt;=80)), (AND(OR(U52&gt;=16,U53&gt;=96),$AA54&gt;=80))),$B$8, IF(OR(U54&gt;=80,$AA54&gt;=80), INT((U52/U$14)*$B$8),0))), IF(G52="","",IF(OR((AND(OR(U52&gt;=16,U53&gt;=96),U54&gt;=80)), (AND(OR(U52&gt;=16,U53&gt;=96),$AA54&gt;=80))), INT((U$15/100)*$B$8), IF(OR(U54&gt;=80,$AA54&gt;=80), INT((U52/U$14)* INT((U$15/100)*$B$8)),0))))</f>
        <v/>
      </c>
      <c r="AF52" s="139"/>
      <c r="AG52" s="138" t="str">
        <f t="shared" ref="AG52" ca="1" si="66">IF(W$15&gt;=100, IF(I52="","",IF(OR((AND(OR(W52&gt;=16,W53&gt;=96),W54&gt;=80)), (AND(OR(W52&gt;=16,W53&gt;=96),$AA54&gt;=80))),$B$8, IF(OR(W54&gt;=80,$AA54&gt;=80), INT((W52/W$14)*$B$8),0))), IF(I52="","",IF(OR((AND(OR(W52&gt;=16,W53&gt;=96),W54&gt;=80)), (AND(OR(W52&gt;=16,W53&gt;=96),$AA54&gt;=80))), INT((W$15/100)*$B$8), IF(OR(W54&gt;=80,$AA54&gt;=80), INT((W52/W$14)* INT((W$15/100)*$B$8)),0))))</f>
        <v/>
      </c>
      <c r="AH52" s="139"/>
      <c r="AI52" s="138" t="str">
        <f t="shared" ref="AI52" ca="1" si="67">IF(Y$15&gt;=100, IF(K52="","",IF(OR((AND(OR(Y52&gt;=16,Y53&gt;=96),Y54&gt;=80)), (AND(OR(Y52&gt;=16,Y53&gt;=96),$AA54&gt;=80))),$B$8, IF(OR(Y54&gt;=80,$AA54&gt;=80), INT((Y52/Y$14)*$B$8),0))), IF(K52="","",IF(OR((AND(OR(Y52&gt;=16,Y53&gt;=96),Y54&gt;=80)), (AND(OR(Y52&gt;=16,Y53&gt;=96),$AA54&gt;=80))), INT((Y$15/100)*$B$8), IF(OR(Y54&gt;=80,$AA54&gt;=80), INT((Y52/Y$14)* INT((Y$15/100)*$B$8)),0))))</f>
        <v/>
      </c>
      <c r="AJ52" s="139"/>
      <c r="AK52" s="142" t="str">
        <f ca="1">IF(AE52="","",SUM(AE52:AJ53))</f>
        <v/>
      </c>
      <c r="AL52" s="143"/>
      <c r="AM52" s="144"/>
      <c r="AN52" s="124" t="s">
        <v>53</v>
      </c>
      <c r="AO52" s="127"/>
      <c r="AP52" s="127"/>
      <c r="AQ52" s="127"/>
      <c r="AR52" s="127"/>
      <c r="AS52" s="128"/>
      <c r="AT52" s="4"/>
      <c r="AU52" s="44"/>
      <c r="AV52" s="44"/>
      <c r="AW52" s="24"/>
      <c r="AX52" s="24"/>
      <c r="AY52" s="24"/>
      <c r="AZ52" s="44"/>
      <c r="BA52" s="151"/>
      <c r="BB52" s="151"/>
      <c r="BC52" s="151"/>
    </row>
    <row r="53" spans="1:55" ht="12" customHeight="1" x14ac:dyDescent="0.15">
      <c r="A53" s="137"/>
      <c r="B53" s="190"/>
      <c r="C53" s="190"/>
      <c r="D53" s="190"/>
      <c r="E53" s="190"/>
      <c r="F53" s="190"/>
      <c r="G53" s="137"/>
      <c r="H53" s="137"/>
      <c r="I53" s="137"/>
      <c r="J53" s="137"/>
      <c r="K53" s="152"/>
      <c r="L53" s="152"/>
      <c r="M53" s="152"/>
      <c r="N53" s="137"/>
      <c r="O53" s="152"/>
      <c r="P53" s="137"/>
      <c r="Q53" s="137"/>
      <c r="R53" s="137"/>
      <c r="S53" s="153"/>
      <c r="T53" s="154"/>
      <c r="U53" s="133">
        <f t="shared" ca="1" si="2"/>
        <v>0</v>
      </c>
      <c r="V53" s="133"/>
      <c r="W53" s="133">
        <f t="shared" ca="1" si="3"/>
        <v>0</v>
      </c>
      <c r="X53" s="133"/>
      <c r="Y53" s="133" t="str">
        <f t="shared" ca="1" si="4"/>
        <v/>
      </c>
      <c r="Z53" s="133"/>
      <c r="AA53" s="134">
        <f t="shared" si="5"/>
        <v>0</v>
      </c>
      <c r="AB53" s="135"/>
      <c r="AC53" s="136"/>
      <c r="AD53" s="136"/>
      <c r="AE53" s="140"/>
      <c r="AF53" s="141"/>
      <c r="AG53" s="140"/>
      <c r="AH53" s="141"/>
      <c r="AI53" s="140"/>
      <c r="AJ53" s="141"/>
      <c r="AK53" s="145"/>
      <c r="AL53" s="146"/>
      <c r="AM53" s="147"/>
      <c r="AN53" s="125"/>
      <c r="AO53" s="129"/>
      <c r="AP53" s="129"/>
      <c r="AQ53" s="129"/>
      <c r="AR53" s="129"/>
      <c r="AS53" s="130"/>
      <c r="AT53" s="4"/>
      <c r="AU53" s="44"/>
      <c r="AV53" s="44"/>
      <c r="AW53" s="24"/>
      <c r="AX53" s="24"/>
      <c r="AY53" s="24"/>
      <c r="AZ53" s="44"/>
      <c r="BA53" s="151"/>
      <c r="BB53" s="151"/>
      <c r="BC53" s="151"/>
    </row>
    <row r="54" spans="1:55" ht="12" customHeight="1" x14ac:dyDescent="0.15">
      <c r="A54" s="137"/>
      <c r="B54" s="190"/>
      <c r="C54" s="190"/>
      <c r="D54" s="190"/>
      <c r="E54" s="190"/>
      <c r="F54" s="190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6">
        <f t="shared" ca="1" si="2"/>
        <v>0</v>
      </c>
      <c r="V54" s="156"/>
      <c r="W54" s="156">
        <f t="shared" ca="1" si="3"/>
        <v>0</v>
      </c>
      <c r="X54" s="156"/>
      <c r="Y54" s="156" t="str">
        <f t="shared" ca="1" si="4"/>
        <v/>
      </c>
      <c r="Z54" s="156"/>
      <c r="AA54" s="157" t="str">
        <f>IF(S54="","",S54)</f>
        <v/>
      </c>
      <c r="AB54" s="157"/>
      <c r="AC54" s="137"/>
      <c r="AD54" s="137"/>
      <c r="AE54" s="158" t="str">
        <f t="shared" ref="AE54" ca="1" si="68">IF(AE52="","",INT(AE52*0.1))</f>
        <v/>
      </c>
      <c r="AF54" s="159"/>
      <c r="AG54" s="158" t="str">
        <f t="shared" ref="AG54" ca="1" si="69">IF(AG52="","",INT(AG52*0.1))</f>
        <v/>
      </c>
      <c r="AH54" s="159"/>
      <c r="AI54" s="158" t="str">
        <f t="shared" ref="AI54" ca="1" si="70">IF(AI52="","",INT(AI52*0.1))</f>
        <v/>
      </c>
      <c r="AJ54" s="159"/>
      <c r="AK54" s="148" t="str">
        <f ca="1">IF(AE54="","",SUM(AE54:AJ54))</f>
        <v/>
      </c>
      <c r="AL54" s="149"/>
      <c r="AM54" s="150"/>
      <c r="AN54" s="126"/>
      <c r="AO54" s="131"/>
      <c r="AP54" s="131"/>
      <c r="AQ54" s="131"/>
      <c r="AR54" s="131"/>
      <c r="AS54" s="132"/>
      <c r="AT54" s="4"/>
      <c r="AU54" s="44"/>
      <c r="AV54" s="44"/>
      <c r="AW54" s="24"/>
      <c r="AX54" s="24"/>
      <c r="AY54" s="24"/>
      <c r="AZ54" s="44"/>
      <c r="BA54" s="151"/>
      <c r="BB54" s="151"/>
      <c r="BC54" s="151"/>
    </row>
    <row r="55" spans="1:55" ht="12" customHeight="1" x14ac:dyDescent="0.15">
      <c r="A55" s="137">
        <v>14</v>
      </c>
      <c r="B55" s="190"/>
      <c r="C55" s="190"/>
      <c r="D55" s="190"/>
      <c r="E55" s="190"/>
      <c r="F55" s="190"/>
      <c r="G55" s="137"/>
      <c r="H55" s="137"/>
      <c r="I55" s="137"/>
      <c r="J55" s="137"/>
      <c r="K55" s="137"/>
      <c r="L55" s="137"/>
      <c r="M55" s="152"/>
      <c r="N55" s="137"/>
      <c r="O55" s="152"/>
      <c r="P55" s="137"/>
      <c r="Q55" s="137"/>
      <c r="R55" s="137"/>
      <c r="S55" s="153"/>
      <c r="T55" s="154"/>
      <c r="U55" s="133">
        <f t="shared" ca="1" si="2"/>
        <v>0</v>
      </c>
      <c r="V55" s="133"/>
      <c r="W55" s="133">
        <f t="shared" ca="1" si="3"/>
        <v>0</v>
      </c>
      <c r="X55" s="133"/>
      <c r="Y55" s="133" t="str">
        <f t="shared" ca="1" si="4"/>
        <v/>
      </c>
      <c r="Z55" s="133"/>
      <c r="AA55" s="134">
        <f t="shared" si="5"/>
        <v>0</v>
      </c>
      <c r="AB55" s="135"/>
      <c r="AC55" s="136"/>
      <c r="AD55" s="136"/>
      <c r="AE55" s="138" t="str">
        <f ca="1">IF(U$15&gt;=100, IF(G55="","",IF(OR((AND(OR(U55&gt;=16,U56&gt;=96),U57&gt;=80)), (AND(OR(U55&gt;=16,U56&gt;=96),$AA57&gt;=80))),$B$8, IF(OR(U57&gt;=80,$AA57&gt;=80), INT((U55/U$14)*$B$8),0))), IF(G55="","",IF(OR((AND(OR(U55&gt;=16,U56&gt;=96),U57&gt;=80)), (AND(OR(U55&gt;=16,U56&gt;=96),$AA57&gt;=80))), INT((U$15/100)*$B$8), IF(OR(U57&gt;=80,$AA57&gt;=80), INT((U55/U$14)* INT((U$15/100)*$B$8)),0))))</f>
        <v/>
      </c>
      <c r="AF55" s="139"/>
      <c r="AG55" s="138" t="str">
        <f t="shared" ref="AG55" ca="1" si="71">IF(W$15&gt;=100, IF(I55="","",IF(OR((AND(OR(W55&gt;=16,W56&gt;=96),W57&gt;=80)), (AND(OR(W55&gt;=16,W56&gt;=96),$AA57&gt;=80))),$B$8, IF(OR(W57&gt;=80,$AA57&gt;=80), INT((W55/W$14)*$B$8),0))), IF(I55="","",IF(OR((AND(OR(W55&gt;=16,W56&gt;=96),W57&gt;=80)), (AND(OR(W55&gt;=16,W56&gt;=96),$AA57&gt;=80))), INT((W$15/100)*$B$8), IF(OR(W57&gt;=80,$AA57&gt;=80), INT((W55/W$14)* INT((W$15/100)*$B$8)),0))))</f>
        <v/>
      </c>
      <c r="AH55" s="139"/>
      <c r="AI55" s="138" t="str">
        <f t="shared" ref="AI55" ca="1" si="72">IF(Y$15&gt;=100, IF(K55="","",IF(OR((AND(OR(Y55&gt;=16,Y56&gt;=96),Y57&gt;=80)), (AND(OR(Y55&gt;=16,Y56&gt;=96),$AA57&gt;=80))),$B$8, IF(OR(Y57&gt;=80,$AA57&gt;=80), INT((Y55/Y$14)*$B$8),0))), IF(K55="","",IF(OR((AND(OR(Y55&gt;=16,Y56&gt;=96),Y57&gt;=80)), (AND(OR(Y55&gt;=16,Y56&gt;=96),$AA57&gt;=80))), INT((Y$15/100)*$B$8), IF(OR(Y57&gt;=80,$AA57&gt;=80), INT((Y55/Y$14)* INT((Y$15/100)*$B$8)),0))))</f>
        <v/>
      </c>
      <c r="AJ55" s="139"/>
      <c r="AK55" s="142" t="str">
        <f ca="1">IF(AE55="","",SUM(AE55:AJ56))</f>
        <v/>
      </c>
      <c r="AL55" s="143"/>
      <c r="AM55" s="144"/>
      <c r="AN55" s="124" t="s">
        <v>53</v>
      </c>
      <c r="AO55" s="127"/>
      <c r="AP55" s="127"/>
      <c r="AQ55" s="127"/>
      <c r="AR55" s="127"/>
      <c r="AS55" s="128"/>
      <c r="AT55" s="4"/>
      <c r="AU55" s="44"/>
      <c r="AV55" s="44"/>
      <c r="AW55" s="24"/>
      <c r="AX55" s="24"/>
      <c r="AY55" s="24"/>
      <c r="AZ55" s="44"/>
      <c r="BA55" s="151"/>
      <c r="BB55" s="151"/>
      <c r="BC55" s="151"/>
    </row>
    <row r="56" spans="1:55" ht="12" customHeight="1" x14ac:dyDescent="0.15">
      <c r="A56" s="137"/>
      <c r="B56" s="190"/>
      <c r="C56" s="190"/>
      <c r="D56" s="190"/>
      <c r="E56" s="190"/>
      <c r="F56" s="190"/>
      <c r="G56" s="137"/>
      <c r="H56" s="137"/>
      <c r="I56" s="137"/>
      <c r="J56" s="137"/>
      <c r="K56" s="152"/>
      <c r="L56" s="152"/>
      <c r="M56" s="152"/>
      <c r="N56" s="137"/>
      <c r="O56" s="152"/>
      <c r="P56" s="137"/>
      <c r="Q56" s="137"/>
      <c r="R56" s="137"/>
      <c r="S56" s="153"/>
      <c r="T56" s="154"/>
      <c r="U56" s="133">
        <f t="shared" ca="1" si="2"/>
        <v>0</v>
      </c>
      <c r="V56" s="133"/>
      <c r="W56" s="133">
        <f t="shared" ca="1" si="3"/>
        <v>0</v>
      </c>
      <c r="X56" s="133"/>
      <c r="Y56" s="133" t="str">
        <f t="shared" ca="1" si="4"/>
        <v/>
      </c>
      <c r="Z56" s="133"/>
      <c r="AA56" s="134">
        <f t="shared" si="5"/>
        <v>0</v>
      </c>
      <c r="AB56" s="135"/>
      <c r="AC56" s="136"/>
      <c r="AD56" s="136"/>
      <c r="AE56" s="140"/>
      <c r="AF56" s="141"/>
      <c r="AG56" s="140"/>
      <c r="AH56" s="141"/>
      <c r="AI56" s="140"/>
      <c r="AJ56" s="141"/>
      <c r="AK56" s="145"/>
      <c r="AL56" s="146"/>
      <c r="AM56" s="147"/>
      <c r="AN56" s="125"/>
      <c r="AO56" s="129"/>
      <c r="AP56" s="129"/>
      <c r="AQ56" s="129"/>
      <c r="AR56" s="129"/>
      <c r="AS56" s="130"/>
      <c r="AT56" s="4"/>
      <c r="AU56" s="44"/>
      <c r="AV56" s="44"/>
      <c r="AW56" s="24"/>
      <c r="AX56" s="24"/>
      <c r="AY56" s="24"/>
      <c r="AZ56" s="44"/>
      <c r="BA56" s="151"/>
      <c r="BB56" s="151"/>
      <c r="BC56" s="151"/>
    </row>
    <row r="57" spans="1:55" ht="12" customHeight="1" x14ac:dyDescent="0.15">
      <c r="A57" s="137"/>
      <c r="B57" s="190"/>
      <c r="C57" s="190"/>
      <c r="D57" s="190"/>
      <c r="E57" s="190"/>
      <c r="F57" s="190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6">
        <f t="shared" ca="1" si="2"/>
        <v>0</v>
      </c>
      <c r="V57" s="156"/>
      <c r="W57" s="156">
        <f t="shared" ca="1" si="3"/>
        <v>0</v>
      </c>
      <c r="X57" s="156"/>
      <c r="Y57" s="156" t="str">
        <f t="shared" ca="1" si="4"/>
        <v/>
      </c>
      <c r="Z57" s="156"/>
      <c r="AA57" s="157" t="str">
        <f>IF(S57="","",S57)</f>
        <v/>
      </c>
      <c r="AB57" s="157"/>
      <c r="AC57" s="137"/>
      <c r="AD57" s="137"/>
      <c r="AE57" s="158" t="str">
        <f t="shared" ref="AE57" ca="1" si="73">IF(AE55="","",INT(AE55*0.1))</f>
        <v/>
      </c>
      <c r="AF57" s="159"/>
      <c r="AG57" s="158" t="str">
        <f t="shared" ref="AG57" ca="1" si="74">IF(AG55="","",INT(AG55*0.1))</f>
        <v/>
      </c>
      <c r="AH57" s="159"/>
      <c r="AI57" s="158" t="str">
        <f t="shared" ref="AI57" ca="1" si="75">IF(AI55="","",INT(AI55*0.1))</f>
        <v/>
      </c>
      <c r="AJ57" s="159"/>
      <c r="AK57" s="148" t="str">
        <f ca="1">IF(AE57="","",SUM(AE57:AJ57))</f>
        <v/>
      </c>
      <c r="AL57" s="149"/>
      <c r="AM57" s="150"/>
      <c r="AN57" s="126"/>
      <c r="AO57" s="131"/>
      <c r="AP57" s="131"/>
      <c r="AQ57" s="131"/>
      <c r="AR57" s="131"/>
      <c r="AS57" s="132"/>
      <c r="AT57" s="4"/>
      <c r="AU57" s="44"/>
      <c r="AV57" s="44"/>
      <c r="AW57" s="24"/>
      <c r="AX57" s="24"/>
      <c r="AY57" s="24"/>
      <c r="AZ57" s="44"/>
      <c r="BA57" s="151"/>
      <c r="BB57" s="151"/>
      <c r="BC57" s="151"/>
    </row>
    <row r="58" spans="1:55" ht="12" customHeight="1" x14ac:dyDescent="0.15">
      <c r="A58" s="137">
        <v>15</v>
      </c>
      <c r="B58" s="190"/>
      <c r="C58" s="190"/>
      <c r="D58" s="190"/>
      <c r="E58" s="190"/>
      <c r="F58" s="190"/>
      <c r="G58" s="137"/>
      <c r="H58" s="137"/>
      <c r="I58" s="137"/>
      <c r="J58" s="137"/>
      <c r="K58" s="137"/>
      <c r="L58" s="137"/>
      <c r="M58" s="152"/>
      <c r="N58" s="137"/>
      <c r="O58" s="152"/>
      <c r="P58" s="137"/>
      <c r="Q58" s="137"/>
      <c r="R58" s="137"/>
      <c r="S58" s="153"/>
      <c r="T58" s="154"/>
      <c r="U58" s="133">
        <f t="shared" ca="1" si="2"/>
        <v>0</v>
      </c>
      <c r="V58" s="133"/>
      <c r="W58" s="133">
        <f t="shared" ca="1" si="3"/>
        <v>0</v>
      </c>
      <c r="X58" s="133"/>
      <c r="Y58" s="133" t="str">
        <f t="shared" ca="1" si="4"/>
        <v/>
      </c>
      <c r="Z58" s="133"/>
      <c r="AA58" s="134">
        <f t="shared" si="5"/>
        <v>0</v>
      </c>
      <c r="AB58" s="135"/>
      <c r="AC58" s="136"/>
      <c r="AD58" s="136"/>
      <c r="AE58" s="138" t="str">
        <f ca="1">IF(U$15&gt;=100, IF(G58="","",IF(OR((AND(OR(U58&gt;=16,U59&gt;=96),U60&gt;=80)), (AND(OR(U58&gt;=16,U59&gt;=96),$AA60&gt;=80))),$B$8, IF(OR(U60&gt;=80,$AA60&gt;=80), INT((U58/U$14)*$B$8),0))), IF(G58="","",IF(OR((AND(OR(U58&gt;=16,U59&gt;=96),U60&gt;=80)), (AND(OR(U58&gt;=16,U59&gt;=96),$AA60&gt;=80))), INT((U$15/100)*$B$8), IF(OR(U60&gt;=80,$AA60&gt;=80), INT((U58/U$14)* INT((U$15/100)*$B$8)),0))))</f>
        <v/>
      </c>
      <c r="AF58" s="139"/>
      <c r="AG58" s="138" t="str">
        <f t="shared" ref="AG58" ca="1" si="76">IF(W$15&gt;=100, IF(I58="","",IF(OR((AND(OR(W58&gt;=16,W59&gt;=96),W60&gt;=80)), (AND(OR(W58&gt;=16,W59&gt;=96),$AA60&gt;=80))),$B$8, IF(OR(W60&gt;=80,$AA60&gt;=80), INT((W58/W$14)*$B$8),0))), IF(I58="","",IF(OR((AND(OR(W58&gt;=16,W59&gt;=96),W60&gt;=80)), (AND(OR(W58&gt;=16,W59&gt;=96),$AA60&gt;=80))), INT((W$15/100)*$B$8), IF(OR(W60&gt;=80,$AA60&gt;=80), INT((W58/W$14)* INT((W$15/100)*$B$8)),0))))</f>
        <v/>
      </c>
      <c r="AH58" s="139"/>
      <c r="AI58" s="138" t="str">
        <f t="shared" ref="AI58" ca="1" si="77">IF(Y$15&gt;=100, IF(K58="","",IF(OR((AND(OR(Y58&gt;=16,Y59&gt;=96),Y60&gt;=80)), (AND(OR(Y58&gt;=16,Y59&gt;=96),$AA60&gt;=80))),$B$8, IF(OR(Y60&gt;=80,$AA60&gt;=80), INT((Y58/Y$14)*$B$8),0))), IF(K58="","",IF(OR((AND(OR(Y58&gt;=16,Y59&gt;=96),Y60&gt;=80)), (AND(OR(Y58&gt;=16,Y59&gt;=96),$AA60&gt;=80))), INT((Y$15/100)*$B$8), IF(OR(Y60&gt;=80,$AA60&gt;=80), INT((Y58/Y$14)* INT((Y$15/100)*$B$8)),0))))</f>
        <v/>
      </c>
      <c r="AJ58" s="139"/>
      <c r="AK58" s="142" t="str">
        <f ca="1">IF(AE58="","",SUM(AE58:AJ59))</f>
        <v/>
      </c>
      <c r="AL58" s="143"/>
      <c r="AM58" s="144"/>
      <c r="AN58" s="124" t="s">
        <v>53</v>
      </c>
      <c r="AO58" s="127"/>
      <c r="AP58" s="127"/>
      <c r="AQ58" s="127"/>
      <c r="AR58" s="127"/>
      <c r="AS58" s="128"/>
      <c r="AT58" s="4"/>
      <c r="AU58" s="44"/>
      <c r="AV58" s="44"/>
      <c r="AW58" s="24"/>
      <c r="AX58" s="24"/>
      <c r="AY58" s="24"/>
      <c r="AZ58" s="44"/>
      <c r="BA58" s="151"/>
      <c r="BB58" s="151"/>
      <c r="BC58" s="151"/>
    </row>
    <row r="59" spans="1:55" ht="12" customHeight="1" x14ac:dyDescent="0.15">
      <c r="A59" s="137"/>
      <c r="B59" s="190"/>
      <c r="C59" s="190"/>
      <c r="D59" s="190"/>
      <c r="E59" s="190"/>
      <c r="F59" s="190"/>
      <c r="G59" s="137"/>
      <c r="H59" s="137"/>
      <c r="I59" s="137"/>
      <c r="J59" s="137"/>
      <c r="K59" s="152"/>
      <c r="L59" s="152"/>
      <c r="M59" s="152"/>
      <c r="N59" s="137"/>
      <c r="O59" s="152"/>
      <c r="P59" s="137"/>
      <c r="Q59" s="137"/>
      <c r="R59" s="137"/>
      <c r="S59" s="153"/>
      <c r="T59" s="154"/>
      <c r="U59" s="133">
        <f t="shared" ca="1" si="2"/>
        <v>0</v>
      </c>
      <c r="V59" s="133"/>
      <c r="W59" s="133">
        <f t="shared" ca="1" si="3"/>
        <v>0</v>
      </c>
      <c r="X59" s="133"/>
      <c r="Y59" s="133" t="str">
        <f t="shared" ca="1" si="4"/>
        <v/>
      </c>
      <c r="Z59" s="133"/>
      <c r="AA59" s="134">
        <f t="shared" si="5"/>
        <v>0</v>
      </c>
      <c r="AB59" s="135"/>
      <c r="AC59" s="136"/>
      <c r="AD59" s="136"/>
      <c r="AE59" s="140"/>
      <c r="AF59" s="141"/>
      <c r="AG59" s="140"/>
      <c r="AH59" s="141"/>
      <c r="AI59" s="140"/>
      <c r="AJ59" s="141"/>
      <c r="AK59" s="145"/>
      <c r="AL59" s="146"/>
      <c r="AM59" s="147"/>
      <c r="AN59" s="125"/>
      <c r="AO59" s="129"/>
      <c r="AP59" s="129"/>
      <c r="AQ59" s="129"/>
      <c r="AR59" s="129"/>
      <c r="AS59" s="130"/>
      <c r="AT59" s="4"/>
      <c r="AU59" s="44"/>
      <c r="AV59" s="44"/>
      <c r="AW59" s="24"/>
      <c r="AX59" s="24"/>
      <c r="AY59" s="24"/>
      <c r="AZ59" s="44"/>
      <c r="BA59" s="151"/>
      <c r="BB59" s="151"/>
      <c r="BC59" s="151"/>
    </row>
    <row r="60" spans="1:55" ht="12" customHeight="1" x14ac:dyDescent="0.15">
      <c r="A60" s="137"/>
      <c r="B60" s="190"/>
      <c r="C60" s="190"/>
      <c r="D60" s="190"/>
      <c r="E60" s="190"/>
      <c r="F60" s="190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6">
        <f t="shared" ca="1" si="2"/>
        <v>0</v>
      </c>
      <c r="V60" s="156"/>
      <c r="W60" s="156">
        <f t="shared" ca="1" si="3"/>
        <v>0</v>
      </c>
      <c r="X60" s="156"/>
      <c r="Y60" s="156" t="str">
        <f t="shared" ca="1" si="4"/>
        <v/>
      </c>
      <c r="Z60" s="156"/>
      <c r="AA60" s="157" t="str">
        <f>IF(S60="","",S60)</f>
        <v/>
      </c>
      <c r="AB60" s="157"/>
      <c r="AC60" s="137"/>
      <c r="AD60" s="137"/>
      <c r="AE60" s="158" t="str">
        <f t="shared" ref="AE60" ca="1" si="78">IF(AE58="","",INT(AE58*0.1))</f>
        <v/>
      </c>
      <c r="AF60" s="159"/>
      <c r="AG60" s="158" t="str">
        <f t="shared" ref="AG60" ca="1" si="79">IF(AG58="","",INT(AG58*0.1))</f>
        <v/>
      </c>
      <c r="AH60" s="159"/>
      <c r="AI60" s="158" t="str">
        <f t="shared" ref="AI60" ca="1" si="80">IF(AI58="","",INT(AI58*0.1))</f>
        <v/>
      </c>
      <c r="AJ60" s="159"/>
      <c r="AK60" s="148" t="str">
        <f ca="1">IF(AE60="","",SUM(AE60:AJ60))</f>
        <v/>
      </c>
      <c r="AL60" s="149"/>
      <c r="AM60" s="150"/>
      <c r="AN60" s="126"/>
      <c r="AO60" s="131"/>
      <c r="AP60" s="131"/>
      <c r="AQ60" s="131"/>
      <c r="AR60" s="131"/>
      <c r="AS60" s="132"/>
      <c r="AT60" s="4"/>
      <c r="AU60" s="44"/>
      <c r="AV60" s="44"/>
      <c r="AW60" s="24"/>
      <c r="AX60" s="24"/>
      <c r="AY60" s="24"/>
      <c r="AZ60" s="44"/>
      <c r="BA60" s="151"/>
      <c r="BB60" s="151"/>
      <c r="BC60" s="151"/>
    </row>
    <row r="61" spans="1:55" ht="12" customHeight="1" x14ac:dyDescent="0.15">
      <c r="A61" s="118" t="s">
        <v>19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22"/>
      <c r="AK61" s="104">
        <f ca="1">SUM(AK16,AK19,AK22,AK25,AK28,AK31,AK34,AK37,AK40,AK43,AK46,AK49,AK52,AK55,AK58)</f>
        <v>0</v>
      </c>
      <c r="AL61" s="105"/>
      <c r="AM61" s="106"/>
      <c r="AN61" s="25"/>
      <c r="AO61" s="110"/>
      <c r="AP61" s="110"/>
      <c r="AQ61" s="110"/>
      <c r="AR61" s="110"/>
      <c r="AS61" s="111"/>
      <c r="AT61" s="4"/>
      <c r="AU61" s="44"/>
      <c r="AV61" s="44"/>
      <c r="AW61" s="6"/>
      <c r="AX61" s="6"/>
      <c r="AY61" s="7"/>
      <c r="AZ61" s="44"/>
    </row>
    <row r="62" spans="1:55" ht="12" customHeight="1" x14ac:dyDescent="0.15">
      <c r="A62" s="120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3"/>
      <c r="AK62" s="107"/>
      <c r="AL62" s="108"/>
      <c r="AM62" s="109"/>
      <c r="AN62" s="26"/>
      <c r="AO62" s="112"/>
      <c r="AP62" s="112"/>
      <c r="AQ62" s="112"/>
      <c r="AR62" s="112"/>
      <c r="AS62" s="113"/>
      <c r="AT62" s="4"/>
      <c r="AU62" s="44"/>
      <c r="AV62" s="44"/>
      <c r="AW62" s="6"/>
      <c r="AX62" s="6"/>
      <c r="AY62" s="7"/>
      <c r="AZ62" s="44"/>
    </row>
    <row r="63" spans="1:55" ht="12" customHeight="1" x14ac:dyDescent="0.15">
      <c r="A63" s="118" t="s">
        <v>18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22"/>
      <c r="AK63" s="114">
        <f ca="1">SUM(AK18,AK21,AK24,AK27,AK30,AK33,AK36,AK39,AK42,AK45,AK48,AK51,AK54,AK57,AK60)</f>
        <v>0</v>
      </c>
      <c r="AL63" s="115"/>
      <c r="AM63" s="116"/>
      <c r="AN63" s="27"/>
      <c r="AO63" s="110"/>
      <c r="AP63" s="110"/>
      <c r="AQ63" s="110"/>
      <c r="AR63" s="110"/>
      <c r="AS63" s="111"/>
      <c r="AT63" s="4"/>
      <c r="AU63" s="44"/>
      <c r="AV63" s="44"/>
      <c r="AW63" s="6"/>
      <c r="AX63" s="6"/>
      <c r="AY63" s="7"/>
      <c r="AZ63" s="44"/>
    </row>
    <row r="64" spans="1:55" ht="12" customHeight="1" x14ac:dyDescent="0.15">
      <c r="A64" s="120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3"/>
      <c r="AK64" s="107"/>
      <c r="AL64" s="108"/>
      <c r="AM64" s="109"/>
      <c r="AN64" s="26"/>
      <c r="AO64" s="112"/>
      <c r="AP64" s="112"/>
      <c r="AQ64" s="112"/>
      <c r="AR64" s="112"/>
      <c r="AS64" s="113"/>
      <c r="AT64" s="4"/>
      <c r="AU64" s="44"/>
      <c r="AV64" s="44"/>
      <c r="AW64" s="6"/>
      <c r="AX64" s="6"/>
      <c r="AY64" s="7"/>
      <c r="AZ64" s="44"/>
    </row>
    <row r="65" spans="1:56" ht="12" customHeight="1" x14ac:dyDescent="0.15">
      <c r="A65" s="118" t="s">
        <v>23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 t="s">
        <v>50</v>
      </c>
      <c r="AJ65" s="122"/>
      <c r="AK65" s="104">
        <f ca="1">AK61+AK63</f>
        <v>0</v>
      </c>
      <c r="AL65" s="105"/>
      <c r="AM65" s="106"/>
      <c r="AN65" s="28"/>
      <c r="AO65" s="117"/>
      <c r="AP65" s="117"/>
      <c r="AQ65" s="117"/>
      <c r="AR65" s="117"/>
      <c r="AS65" s="117"/>
      <c r="AT65" s="4"/>
      <c r="AU65" s="44"/>
      <c r="AV65" s="44"/>
      <c r="AW65" s="6"/>
      <c r="AX65" s="6"/>
      <c r="AY65" s="7"/>
      <c r="AZ65" s="44"/>
    </row>
    <row r="66" spans="1:56" ht="12" customHeight="1" x14ac:dyDescent="0.15">
      <c r="A66" s="120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3"/>
      <c r="AK66" s="107"/>
      <c r="AL66" s="108"/>
      <c r="AM66" s="109"/>
      <c r="AN66" s="29"/>
      <c r="AO66" s="117"/>
      <c r="AP66" s="117"/>
      <c r="AQ66" s="117"/>
      <c r="AR66" s="117"/>
      <c r="AS66" s="117"/>
      <c r="AT66" s="4"/>
      <c r="AU66" s="44"/>
      <c r="AV66" s="44"/>
      <c r="AW66" s="6"/>
      <c r="AX66" s="6"/>
      <c r="AY66" s="7"/>
      <c r="AZ66" s="44"/>
    </row>
    <row r="67" spans="1:56" ht="12" customHeight="1" x14ac:dyDescent="0.15"/>
    <row r="68" spans="1:56" ht="12" customHeight="1" x14ac:dyDescent="0.15">
      <c r="A68" s="21" t="s">
        <v>47</v>
      </c>
      <c r="B68" s="22"/>
      <c r="C68" s="22"/>
      <c r="D68" s="22"/>
      <c r="E68" s="22"/>
      <c r="F68" s="22"/>
      <c r="G68" s="21"/>
      <c r="H68" s="21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 t="s">
        <v>42</v>
      </c>
      <c r="AC68" s="23"/>
      <c r="AD68" s="23"/>
      <c r="AE68" s="23"/>
      <c r="AF68" s="23"/>
      <c r="AG68" s="24"/>
      <c r="AH68" s="23"/>
      <c r="AI68" s="23"/>
      <c r="AJ68" s="23"/>
      <c r="AK68" s="23"/>
      <c r="AL68" s="23"/>
      <c r="AN68" s="40"/>
      <c r="AO68" s="14"/>
      <c r="AP68" s="15"/>
      <c r="AQ68" s="15"/>
      <c r="AR68" s="15"/>
      <c r="AS68" s="16"/>
    </row>
    <row r="69" spans="1:56" ht="12" customHeight="1" x14ac:dyDescent="0.15">
      <c r="A69" s="193" t="s">
        <v>8</v>
      </c>
      <c r="B69" s="137" t="s">
        <v>9</v>
      </c>
      <c r="C69" s="195"/>
      <c r="D69" s="202"/>
      <c r="E69" s="190"/>
      <c r="F69" s="190"/>
      <c r="G69" s="203" t="s">
        <v>27</v>
      </c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5"/>
      <c r="S69" s="206" t="s">
        <v>28</v>
      </c>
      <c r="T69" s="167"/>
      <c r="U69" s="208" t="s">
        <v>48</v>
      </c>
      <c r="V69" s="209"/>
      <c r="W69" s="209"/>
      <c r="X69" s="209"/>
      <c r="Y69" s="209"/>
      <c r="Z69" s="210"/>
      <c r="AA69" s="188" t="s">
        <v>28</v>
      </c>
      <c r="AB69" s="189"/>
      <c r="AC69" s="160" t="s">
        <v>49</v>
      </c>
      <c r="AD69" s="161"/>
      <c r="AE69" s="160" t="s">
        <v>41</v>
      </c>
      <c r="AF69" s="166"/>
      <c r="AG69" s="166"/>
      <c r="AH69" s="166"/>
      <c r="AI69" s="166"/>
      <c r="AJ69" s="167"/>
      <c r="AK69" s="196" t="s">
        <v>28</v>
      </c>
      <c r="AL69" s="119"/>
      <c r="AM69" s="122"/>
      <c r="AN69" s="173" t="s">
        <v>29</v>
      </c>
      <c r="AO69" s="119" t="s">
        <v>39</v>
      </c>
      <c r="AP69" s="119"/>
      <c r="AQ69" s="119"/>
      <c r="AR69" s="119"/>
      <c r="AS69" s="122"/>
      <c r="AT69" s="4"/>
      <c r="AU69" s="45"/>
      <c r="AV69" s="45"/>
      <c r="AW69" s="24"/>
      <c r="AX69" s="24"/>
      <c r="AY69" s="24"/>
      <c r="AZ69" s="45"/>
    </row>
    <row r="70" spans="1:56" ht="12" customHeight="1" x14ac:dyDescent="0.15">
      <c r="A70" s="193"/>
      <c r="B70" s="137"/>
      <c r="C70" s="195"/>
      <c r="D70" s="137" t="s">
        <v>30</v>
      </c>
      <c r="E70" s="137"/>
      <c r="F70" s="137"/>
      <c r="G70" s="160"/>
      <c r="H70" s="183"/>
      <c r="I70" s="160"/>
      <c r="J70" s="183"/>
      <c r="K70" s="160"/>
      <c r="L70" s="183"/>
      <c r="M70" s="160"/>
      <c r="N70" s="183"/>
      <c r="O70" s="160"/>
      <c r="P70" s="183"/>
      <c r="Q70" s="160"/>
      <c r="R70" s="183"/>
      <c r="S70" s="207"/>
      <c r="T70" s="168"/>
      <c r="U70" s="185">
        <f ca="1">IF($AA$71&gt;=3,OFFSET(G70,0,($AA$71-3)*2),G70)</f>
        <v>0</v>
      </c>
      <c r="V70" s="185"/>
      <c r="W70" s="185">
        <f t="shared" ref="W70" ca="1" si="81">IF($AA$71&gt;=3,OFFSET(I70,0,($AA$71-3)*2),I70)</f>
        <v>0</v>
      </c>
      <c r="X70" s="185"/>
      <c r="Y70" s="185">
        <f t="shared" ref="Y70" ca="1" si="82">IF($AA$71&gt;=3,OFFSET(K70,0,($AA$71-3)*2),K70)</f>
        <v>0</v>
      </c>
      <c r="Z70" s="185"/>
      <c r="AA70" s="186"/>
      <c r="AB70" s="187"/>
      <c r="AC70" s="162"/>
      <c r="AD70" s="163"/>
      <c r="AE70" s="162"/>
      <c r="AF70" s="151"/>
      <c r="AG70" s="151"/>
      <c r="AH70" s="151"/>
      <c r="AI70" s="151"/>
      <c r="AJ70" s="168"/>
      <c r="AK70" s="197"/>
      <c r="AL70" s="177"/>
      <c r="AM70" s="178"/>
      <c r="AN70" s="174"/>
      <c r="AO70" s="177"/>
      <c r="AP70" s="177"/>
      <c r="AQ70" s="177"/>
      <c r="AR70" s="177"/>
      <c r="AS70" s="178"/>
      <c r="AT70" s="4"/>
      <c r="AU70" s="45"/>
      <c r="AV70" s="45"/>
      <c r="AW70" s="24"/>
      <c r="AX70" s="24"/>
      <c r="AY70" s="24"/>
      <c r="AZ70" s="45"/>
    </row>
    <row r="71" spans="1:56" ht="12" customHeight="1" x14ac:dyDescent="0.15">
      <c r="A71" s="193"/>
      <c r="B71" s="137"/>
      <c r="C71" s="195"/>
      <c r="D71" s="137"/>
      <c r="E71" s="137"/>
      <c r="F71" s="137"/>
      <c r="G71" s="164"/>
      <c r="H71" s="184"/>
      <c r="I71" s="164"/>
      <c r="J71" s="184"/>
      <c r="K71" s="164"/>
      <c r="L71" s="184"/>
      <c r="M71" s="164"/>
      <c r="N71" s="184"/>
      <c r="O71" s="164"/>
      <c r="P71" s="184"/>
      <c r="Q71" s="164"/>
      <c r="R71" s="184"/>
      <c r="S71" s="169"/>
      <c r="T71" s="171"/>
      <c r="U71" s="185"/>
      <c r="V71" s="185"/>
      <c r="W71" s="185"/>
      <c r="X71" s="185"/>
      <c r="Y71" s="185"/>
      <c r="Z71" s="185"/>
      <c r="AA71" s="186">
        <f>COUNTA(G70:R71)</f>
        <v>0</v>
      </c>
      <c r="AB71" s="187"/>
      <c r="AC71" s="162"/>
      <c r="AD71" s="163"/>
      <c r="AE71" s="169"/>
      <c r="AF71" s="170"/>
      <c r="AG71" s="170"/>
      <c r="AH71" s="170"/>
      <c r="AI71" s="170"/>
      <c r="AJ71" s="171"/>
      <c r="AK71" s="197"/>
      <c r="AL71" s="177"/>
      <c r="AM71" s="178"/>
      <c r="AN71" s="174"/>
      <c r="AO71" s="177"/>
      <c r="AP71" s="177"/>
      <c r="AQ71" s="177"/>
      <c r="AR71" s="177"/>
      <c r="AS71" s="178"/>
      <c r="AT71" s="4"/>
      <c r="AU71" s="45"/>
      <c r="AV71" s="45"/>
      <c r="AW71" s="24"/>
      <c r="AX71" s="24"/>
      <c r="AY71" s="24"/>
      <c r="AZ71" s="45"/>
    </row>
    <row r="72" spans="1:56" ht="12" customHeight="1" x14ac:dyDescent="0.15">
      <c r="A72" s="193"/>
      <c r="B72" s="137"/>
      <c r="C72" s="137"/>
      <c r="D72" s="201" t="s">
        <v>10</v>
      </c>
      <c r="E72" s="201"/>
      <c r="F72" s="201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53"/>
      <c r="T72" s="154"/>
      <c r="U72" s="172">
        <f t="shared" ref="U72:U79" ca="1" si="83">IF($AA$13&gt;=3,OFFSET(G72,0,($AA$13-3)*2),G72)</f>
        <v>0</v>
      </c>
      <c r="V72" s="172"/>
      <c r="W72" s="172">
        <f t="shared" ref="W72:W79" ca="1" si="84">IF($AA$13&gt;=3,OFFSET(I72,0,($AA$13-3)*2),I72)</f>
        <v>0</v>
      </c>
      <c r="X72" s="172"/>
      <c r="Y72" s="172" t="str">
        <f t="shared" ref="Y72:Y79" ca="1" si="85">IF($AA$13&gt;=3,OFFSET(K72,0,($AA$13-3)*2),"")</f>
        <v/>
      </c>
      <c r="Z72" s="172"/>
      <c r="AA72" s="134">
        <f>SUM($G72:$R72)</f>
        <v>0</v>
      </c>
      <c r="AB72" s="135"/>
      <c r="AC72" s="162"/>
      <c r="AD72" s="163"/>
      <c r="AE72" s="213">
        <f ca="1">IF(U70="","",U70)</f>
        <v>0</v>
      </c>
      <c r="AF72" s="214"/>
      <c r="AG72" s="213">
        <f ca="1">IF(W70="","",W70)</f>
        <v>0</v>
      </c>
      <c r="AH72" s="214"/>
      <c r="AI72" s="213">
        <f ca="1">IF(Y70="","",Y70)</f>
        <v>0</v>
      </c>
      <c r="AJ72" s="214"/>
      <c r="AK72" s="198"/>
      <c r="AL72" s="177"/>
      <c r="AM72" s="178"/>
      <c r="AN72" s="175"/>
      <c r="AO72" s="177"/>
      <c r="AP72" s="177"/>
      <c r="AQ72" s="177"/>
      <c r="AR72" s="177"/>
      <c r="AS72" s="178"/>
      <c r="AT72" s="4"/>
      <c r="AU72" s="45"/>
      <c r="AV72" s="45"/>
      <c r="AW72" s="24"/>
      <c r="AX72" s="24"/>
      <c r="AY72" s="24"/>
      <c r="AZ72" s="45"/>
    </row>
    <row r="73" spans="1:56" ht="12" customHeight="1" x14ac:dyDescent="0.15">
      <c r="A73" s="193"/>
      <c r="B73" s="137"/>
      <c r="C73" s="137"/>
      <c r="D73" s="194" t="s">
        <v>11</v>
      </c>
      <c r="E73" s="194"/>
      <c r="F73" s="194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53"/>
      <c r="T73" s="154"/>
      <c r="U73" s="172">
        <f t="shared" ca="1" si="83"/>
        <v>0</v>
      </c>
      <c r="V73" s="172"/>
      <c r="W73" s="172">
        <f t="shared" ca="1" si="84"/>
        <v>0</v>
      </c>
      <c r="X73" s="172"/>
      <c r="Y73" s="172" t="str">
        <f t="shared" ca="1" si="85"/>
        <v/>
      </c>
      <c r="Z73" s="172"/>
      <c r="AA73" s="134">
        <f t="shared" ref="AA73:AA78" si="86">SUM($G73:$R73)</f>
        <v>0</v>
      </c>
      <c r="AB73" s="135"/>
      <c r="AC73" s="164"/>
      <c r="AD73" s="165"/>
      <c r="AE73" s="215"/>
      <c r="AF73" s="216"/>
      <c r="AG73" s="215"/>
      <c r="AH73" s="216"/>
      <c r="AI73" s="215"/>
      <c r="AJ73" s="216"/>
      <c r="AK73" s="120"/>
      <c r="AL73" s="121"/>
      <c r="AM73" s="123"/>
      <c r="AN73" s="176"/>
      <c r="AO73" s="121"/>
      <c r="AP73" s="121"/>
      <c r="AQ73" s="121"/>
      <c r="AR73" s="121"/>
      <c r="AS73" s="123"/>
      <c r="AT73" s="4"/>
      <c r="AU73" s="45"/>
      <c r="AV73" s="45"/>
      <c r="AW73" s="24"/>
      <c r="AX73" s="24"/>
      <c r="AY73" s="24"/>
      <c r="AZ73" s="45"/>
    </row>
    <row r="74" spans="1:56" ht="12" customHeight="1" x14ac:dyDescent="0.15">
      <c r="A74" s="136">
        <v>1</v>
      </c>
      <c r="B74" s="212"/>
      <c r="C74" s="212"/>
      <c r="D74" s="212"/>
      <c r="E74" s="212"/>
      <c r="F74" s="212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53"/>
      <c r="T74" s="154"/>
      <c r="U74" s="133">
        <f t="shared" ca="1" si="83"/>
        <v>0</v>
      </c>
      <c r="V74" s="133"/>
      <c r="W74" s="133">
        <f t="shared" ca="1" si="84"/>
        <v>0</v>
      </c>
      <c r="X74" s="133"/>
      <c r="Y74" s="133" t="str">
        <f t="shared" ca="1" si="85"/>
        <v/>
      </c>
      <c r="Z74" s="133"/>
      <c r="AA74" s="134">
        <f t="shared" si="86"/>
        <v>0</v>
      </c>
      <c r="AB74" s="135"/>
      <c r="AC74" s="136"/>
      <c r="AD74" s="136"/>
      <c r="AE74" s="138" t="str">
        <f ca="1">IF(U$15&gt;=100, IF(G74="","",IF(OR((AND(OR(U74&gt;=16,U75&gt;=96),U76&gt;=80)), (AND(OR(U74&gt;=16,U75&gt;=96),$AA76&gt;=80))),$B$8, IF(OR(U76&gt;=80,$AA76&gt;=80), INT((U74/U$14)*$B$8),0))), IF(G74="","",IF(OR((AND(OR(U74&gt;=16,U75&gt;=96),U76&gt;=80)), (AND(OR(U74&gt;=16,U75&gt;=96),$AA76&gt;=80))), INT((U$15/100)*$B$8), IF(OR(U76&gt;=80,$AA76&gt;=80), INT((U74/U$14)* INT((U$15/100)*$B$8)),0))))</f>
        <v/>
      </c>
      <c r="AF74" s="139"/>
      <c r="AG74" s="138" t="str">
        <f t="shared" ref="AG74" ca="1" si="87">IF(W$15&gt;=100, IF(I74="","",IF(OR((AND(OR(W74&gt;=16,W75&gt;=96),W76&gt;=80)), (AND(OR(W74&gt;=16,W75&gt;=96),$AA76&gt;=80))),$B$8, IF(OR(W76&gt;=80,$AA76&gt;=80), INT((W74/W$14)*$B$8),0))), IF(I74="","",IF(OR((AND(OR(W74&gt;=16,W75&gt;=96),W76&gt;=80)), (AND(OR(W74&gt;=16,W75&gt;=96),$AA76&gt;=80))), INT((W$15/100)*$B$8), IF(OR(W76&gt;=80,$AA76&gt;=80), INT((W74/W$14)* INT((W$15/100)*$B$8)),0))))</f>
        <v/>
      </c>
      <c r="AH74" s="139"/>
      <c r="AI74" s="138" t="str">
        <f t="shared" ref="AI74" ca="1" si="88">IF(Y$15&gt;=100, IF(K74="","",IF(OR((AND(OR(Y74&gt;=16,Y75&gt;=96),Y76&gt;=80)), (AND(OR(Y74&gt;=16,Y75&gt;=96),$AA76&gt;=80))),$B$8, IF(OR(Y76&gt;=80,$AA76&gt;=80), INT((Y74/Y$14)*$B$8),0))), IF(K74="","",IF(OR((AND(OR(Y74&gt;=16,Y75&gt;=96),Y76&gt;=80)), (AND(OR(Y74&gt;=16,Y75&gt;=96),$AA76&gt;=80))), INT((Y$15/100)*$B$8), IF(OR(Y76&gt;=80,$AA76&gt;=80), INT((Y74/Y$14)* INT((Y$15/100)*$B$8)),0))))</f>
        <v/>
      </c>
      <c r="AJ74" s="139"/>
      <c r="AK74" s="142" t="str">
        <f ca="1">IF(AE74="","",SUM(AE74:AJ75))</f>
        <v/>
      </c>
      <c r="AL74" s="143"/>
      <c r="AM74" s="144"/>
      <c r="AN74" s="124" t="s">
        <v>65</v>
      </c>
      <c r="AO74" s="127"/>
      <c r="AP74" s="127"/>
      <c r="AQ74" s="127"/>
      <c r="AR74" s="127"/>
      <c r="AS74" s="128"/>
      <c r="AT74" s="4"/>
      <c r="AU74" s="45"/>
      <c r="AV74" s="45"/>
      <c r="AW74" s="24"/>
      <c r="AX74" s="24"/>
      <c r="AY74" s="24"/>
      <c r="AZ74" s="151"/>
      <c r="BA74" s="151"/>
      <c r="BB74" s="151"/>
      <c r="BC74" s="151"/>
      <c r="BD74" s="151"/>
    </row>
    <row r="75" spans="1:56" ht="12" customHeight="1" x14ac:dyDescent="0.15">
      <c r="A75" s="136"/>
      <c r="B75" s="212"/>
      <c r="C75" s="212"/>
      <c r="D75" s="212"/>
      <c r="E75" s="212"/>
      <c r="F75" s="212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53"/>
      <c r="T75" s="154"/>
      <c r="U75" s="133">
        <f t="shared" ca="1" si="83"/>
        <v>0</v>
      </c>
      <c r="V75" s="133"/>
      <c r="W75" s="133">
        <f t="shared" ca="1" si="84"/>
        <v>0</v>
      </c>
      <c r="X75" s="133"/>
      <c r="Y75" s="133" t="str">
        <f t="shared" ca="1" si="85"/>
        <v/>
      </c>
      <c r="Z75" s="133"/>
      <c r="AA75" s="134">
        <f t="shared" si="86"/>
        <v>0</v>
      </c>
      <c r="AB75" s="135"/>
      <c r="AC75" s="136"/>
      <c r="AD75" s="136"/>
      <c r="AE75" s="140"/>
      <c r="AF75" s="141"/>
      <c r="AG75" s="140"/>
      <c r="AH75" s="141"/>
      <c r="AI75" s="140"/>
      <c r="AJ75" s="141"/>
      <c r="AK75" s="145"/>
      <c r="AL75" s="146"/>
      <c r="AM75" s="147"/>
      <c r="AN75" s="125"/>
      <c r="AO75" s="129"/>
      <c r="AP75" s="129"/>
      <c r="AQ75" s="129"/>
      <c r="AR75" s="129"/>
      <c r="AS75" s="130"/>
      <c r="AT75" s="4"/>
      <c r="AU75" s="45"/>
      <c r="AV75" s="45"/>
      <c r="AW75" s="24"/>
      <c r="AX75" s="24"/>
      <c r="AY75" s="24"/>
      <c r="AZ75" s="151"/>
      <c r="BA75" s="151"/>
      <c r="BB75" s="151"/>
      <c r="BC75" s="151"/>
      <c r="BD75" s="151"/>
    </row>
    <row r="76" spans="1:56" ht="12" customHeight="1" x14ac:dyDescent="0.15">
      <c r="A76" s="137"/>
      <c r="B76" s="190"/>
      <c r="C76" s="190"/>
      <c r="D76" s="190"/>
      <c r="E76" s="190"/>
      <c r="F76" s="190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6">
        <f t="shared" ca="1" si="83"/>
        <v>0</v>
      </c>
      <c r="V76" s="156"/>
      <c r="W76" s="156">
        <f t="shared" ca="1" si="84"/>
        <v>0</v>
      </c>
      <c r="X76" s="156"/>
      <c r="Y76" s="156" t="str">
        <f t="shared" ca="1" si="85"/>
        <v/>
      </c>
      <c r="Z76" s="156"/>
      <c r="AA76" s="157" t="str">
        <f>IF(S76="","",S76)</f>
        <v/>
      </c>
      <c r="AB76" s="157"/>
      <c r="AC76" s="137"/>
      <c r="AD76" s="137"/>
      <c r="AE76" s="158" t="str">
        <f t="shared" ref="AE76" ca="1" si="89">IF(AE74="","",INT(AE74*0.1))</f>
        <v/>
      </c>
      <c r="AF76" s="159"/>
      <c r="AG76" s="158" t="str">
        <f t="shared" ref="AG76" ca="1" si="90">IF(AG74="","",INT(AG74*0.1))</f>
        <v/>
      </c>
      <c r="AH76" s="159"/>
      <c r="AI76" s="158" t="str">
        <f t="shared" ref="AI76" ca="1" si="91">IF(AI74="","",INT(AI74*0.1))</f>
        <v/>
      </c>
      <c r="AJ76" s="159"/>
      <c r="AK76" s="148" t="str">
        <f ca="1">IF(AE76="","",SUM(AE76:AJ76))</f>
        <v/>
      </c>
      <c r="AL76" s="149"/>
      <c r="AM76" s="150"/>
      <c r="AN76" s="126"/>
      <c r="AO76" s="131"/>
      <c r="AP76" s="131"/>
      <c r="AQ76" s="131"/>
      <c r="AR76" s="131"/>
      <c r="AS76" s="132"/>
      <c r="AT76" s="4"/>
      <c r="AU76" s="45"/>
      <c r="AV76" s="45"/>
      <c r="AW76" s="24"/>
      <c r="AX76" s="24"/>
      <c r="AY76" s="24"/>
      <c r="AZ76" s="151"/>
      <c r="BA76" s="151"/>
      <c r="BB76" s="151"/>
      <c r="BC76" s="151"/>
      <c r="BD76" s="151"/>
    </row>
    <row r="77" spans="1:56" ht="12" customHeight="1" x14ac:dyDescent="0.15">
      <c r="A77" s="137">
        <v>2</v>
      </c>
      <c r="B77" s="190"/>
      <c r="C77" s="190"/>
      <c r="D77" s="190"/>
      <c r="E77" s="190"/>
      <c r="F77" s="190"/>
      <c r="G77" s="137"/>
      <c r="H77" s="137"/>
      <c r="I77" s="137"/>
      <c r="J77" s="137"/>
      <c r="K77" s="137"/>
      <c r="L77" s="137"/>
      <c r="M77" s="152"/>
      <c r="N77" s="137"/>
      <c r="O77" s="152"/>
      <c r="P77" s="137"/>
      <c r="Q77" s="137"/>
      <c r="R77" s="137"/>
      <c r="S77" s="153"/>
      <c r="T77" s="154"/>
      <c r="U77" s="133">
        <f t="shared" ca="1" si="83"/>
        <v>0</v>
      </c>
      <c r="V77" s="133"/>
      <c r="W77" s="133">
        <f t="shared" ca="1" si="84"/>
        <v>0</v>
      </c>
      <c r="X77" s="133"/>
      <c r="Y77" s="133" t="str">
        <f t="shared" ca="1" si="85"/>
        <v/>
      </c>
      <c r="Z77" s="133"/>
      <c r="AA77" s="134">
        <f t="shared" si="86"/>
        <v>0</v>
      </c>
      <c r="AB77" s="135"/>
      <c r="AC77" s="136"/>
      <c r="AD77" s="136"/>
      <c r="AE77" s="138" t="str">
        <f ca="1">IF(U$15&gt;=100, IF(G77="","",IF(OR((AND(OR(U77&gt;=16,U78&gt;=96),U79&gt;=80)), (AND(OR(U77&gt;=16,U78&gt;=96),$AA79&gt;=80))),$B$8, IF(OR(U79&gt;=80,$AA79&gt;=80), INT((U77/U$14)*$B$8),0))), IF(G77="","",IF(OR((AND(OR(U77&gt;=16,U78&gt;=96),U79&gt;=80)), (AND(OR(U77&gt;=16,U78&gt;=96),$AA79&gt;=80))), INT((U$15/100)*$B$8), IF(OR(U79&gt;=80,$AA79&gt;=80), INT((U77/U$14)* INT((U$15/100)*$B$8)),0))))</f>
        <v/>
      </c>
      <c r="AF77" s="139"/>
      <c r="AG77" s="138" t="str">
        <f t="shared" ref="AG77" ca="1" si="92">IF(W$15&gt;=100, IF(I77="","",IF(OR((AND(OR(W77&gt;=16,W78&gt;=96),W79&gt;=80)), (AND(OR(W77&gt;=16,W78&gt;=96),$AA79&gt;=80))),$B$8, IF(OR(W79&gt;=80,$AA79&gt;=80), INT((W77/W$14)*$B$8),0))), IF(I77="","",IF(OR((AND(OR(W77&gt;=16,W78&gt;=96),W79&gt;=80)), (AND(OR(W77&gt;=16,W78&gt;=96),$AA79&gt;=80))), INT((W$15/100)*$B$8), IF(OR(W79&gt;=80,$AA79&gt;=80), INT((W77/W$14)* INT((W$15/100)*$B$8)),0))))</f>
        <v/>
      </c>
      <c r="AH77" s="139"/>
      <c r="AI77" s="138" t="str">
        <f t="shared" ref="AI77" ca="1" si="93">IF(Y$15&gt;=100, IF(K77="","",IF(OR((AND(OR(Y77&gt;=16,Y78&gt;=96),Y79&gt;=80)), (AND(OR(Y77&gt;=16,Y78&gt;=96),$AA79&gt;=80))),$B$8, IF(OR(Y79&gt;=80,$AA79&gt;=80), INT((Y77/Y$14)*$B$8),0))), IF(K77="","",IF(OR((AND(OR(Y77&gt;=16,Y78&gt;=96),Y79&gt;=80)), (AND(OR(Y77&gt;=16,Y78&gt;=96),$AA79&gt;=80))), INT((Y$15/100)*$B$8), IF(OR(Y79&gt;=80,$AA79&gt;=80), INT((Y77/Y$14)* INT((Y$15/100)*$B$8)),0))))</f>
        <v/>
      </c>
      <c r="AJ77" s="139"/>
      <c r="AK77" s="142" t="str">
        <f ca="1">IF(AE77="","",SUM(AE77:AJ78))</f>
        <v/>
      </c>
      <c r="AL77" s="143"/>
      <c r="AM77" s="144"/>
      <c r="AN77" s="124" t="s">
        <v>65</v>
      </c>
      <c r="AO77" s="127"/>
      <c r="AP77" s="127"/>
      <c r="AQ77" s="127"/>
      <c r="AR77" s="127"/>
      <c r="AS77" s="128"/>
      <c r="AT77" s="4"/>
      <c r="AU77" s="45"/>
      <c r="AV77" s="45"/>
      <c r="AW77" s="24"/>
      <c r="AX77" s="24"/>
      <c r="AY77" s="24"/>
      <c r="AZ77" s="151"/>
      <c r="BA77" s="151"/>
      <c r="BB77" s="151"/>
      <c r="BC77" s="151"/>
    </row>
    <row r="78" spans="1:56" ht="12" customHeight="1" x14ac:dyDescent="0.15">
      <c r="A78" s="137"/>
      <c r="B78" s="190"/>
      <c r="C78" s="190"/>
      <c r="D78" s="190"/>
      <c r="E78" s="190"/>
      <c r="F78" s="190"/>
      <c r="G78" s="137"/>
      <c r="H78" s="137"/>
      <c r="I78" s="137"/>
      <c r="J78" s="137"/>
      <c r="K78" s="152"/>
      <c r="L78" s="152"/>
      <c r="M78" s="152"/>
      <c r="N78" s="137"/>
      <c r="O78" s="152"/>
      <c r="P78" s="137"/>
      <c r="Q78" s="137"/>
      <c r="R78" s="137"/>
      <c r="S78" s="153"/>
      <c r="T78" s="154"/>
      <c r="U78" s="133">
        <f t="shared" ca="1" si="83"/>
        <v>0</v>
      </c>
      <c r="V78" s="133"/>
      <c r="W78" s="133">
        <f t="shared" ca="1" si="84"/>
        <v>0</v>
      </c>
      <c r="X78" s="133"/>
      <c r="Y78" s="133" t="str">
        <f t="shared" ca="1" si="85"/>
        <v/>
      </c>
      <c r="Z78" s="133"/>
      <c r="AA78" s="134">
        <f t="shared" si="86"/>
        <v>0</v>
      </c>
      <c r="AB78" s="135"/>
      <c r="AC78" s="136"/>
      <c r="AD78" s="136"/>
      <c r="AE78" s="140"/>
      <c r="AF78" s="141"/>
      <c r="AG78" s="140"/>
      <c r="AH78" s="141"/>
      <c r="AI78" s="140"/>
      <c r="AJ78" s="141"/>
      <c r="AK78" s="145"/>
      <c r="AL78" s="146"/>
      <c r="AM78" s="147"/>
      <c r="AN78" s="125"/>
      <c r="AO78" s="129"/>
      <c r="AP78" s="129"/>
      <c r="AQ78" s="129"/>
      <c r="AR78" s="129"/>
      <c r="AS78" s="130"/>
      <c r="AT78" s="4"/>
      <c r="AU78" s="45"/>
      <c r="AV78" s="45"/>
      <c r="AW78" s="24"/>
      <c r="AX78" s="24"/>
      <c r="AY78" s="24"/>
      <c r="AZ78" s="151"/>
      <c r="BA78" s="151"/>
      <c r="BB78" s="151"/>
      <c r="BC78" s="151"/>
    </row>
    <row r="79" spans="1:56" ht="12" customHeight="1" x14ac:dyDescent="0.15">
      <c r="A79" s="137"/>
      <c r="B79" s="190"/>
      <c r="C79" s="190"/>
      <c r="D79" s="190"/>
      <c r="E79" s="190"/>
      <c r="F79" s="190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6">
        <f t="shared" ca="1" si="83"/>
        <v>0</v>
      </c>
      <c r="V79" s="156"/>
      <c r="W79" s="156">
        <f t="shared" ca="1" si="84"/>
        <v>0</v>
      </c>
      <c r="X79" s="156"/>
      <c r="Y79" s="156" t="str">
        <f t="shared" ca="1" si="85"/>
        <v/>
      </c>
      <c r="Z79" s="156"/>
      <c r="AA79" s="157" t="str">
        <f>IF(S79="","",S79)</f>
        <v/>
      </c>
      <c r="AB79" s="157"/>
      <c r="AC79" s="137"/>
      <c r="AD79" s="137"/>
      <c r="AE79" s="158" t="str">
        <f t="shared" ref="AE79" ca="1" si="94">IF(AE77="","",INT(AE77*0.1))</f>
        <v/>
      </c>
      <c r="AF79" s="159"/>
      <c r="AG79" s="158" t="str">
        <f t="shared" ref="AG79" ca="1" si="95">IF(AG77="","",INT(AG77*0.1))</f>
        <v/>
      </c>
      <c r="AH79" s="159"/>
      <c r="AI79" s="158" t="str">
        <f t="shared" ref="AI79" ca="1" si="96">IF(AI77="","",INT(AI77*0.1))</f>
        <v/>
      </c>
      <c r="AJ79" s="159"/>
      <c r="AK79" s="148" t="str">
        <f ca="1">IF(AE79="","",SUM(AE79:AJ79))</f>
        <v/>
      </c>
      <c r="AL79" s="149"/>
      <c r="AM79" s="150"/>
      <c r="AN79" s="126"/>
      <c r="AO79" s="131"/>
      <c r="AP79" s="131"/>
      <c r="AQ79" s="131"/>
      <c r="AR79" s="131"/>
      <c r="AS79" s="132"/>
      <c r="AT79" s="4"/>
      <c r="AU79" s="45"/>
      <c r="AV79" s="45"/>
      <c r="AW79" s="24"/>
      <c r="AX79" s="24"/>
      <c r="AY79" s="24"/>
      <c r="AZ79" s="151"/>
      <c r="BA79" s="151"/>
      <c r="BB79" s="151"/>
      <c r="BC79" s="151"/>
    </row>
    <row r="80" spans="1:56" ht="12" customHeight="1" x14ac:dyDescent="0.15">
      <c r="A80" s="227" t="s">
        <v>19</v>
      </c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17"/>
      <c r="Z80" s="217"/>
      <c r="AA80" s="217"/>
      <c r="AB80" s="217"/>
      <c r="AC80" s="217"/>
      <c r="AD80" s="217"/>
      <c r="AE80" s="217"/>
      <c r="AF80" s="217"/>
      <c r="AG80" s="217"/>
      <c r="AH80" s="217"/>
      <c r="AI80" s="217"/>
      <c r="AJ80" s="218"/>
      <c r="AK80" s="221">
        <f ca="1">SUM(AK74,AK77)</f>
        <v>0</v>
      </c>
      <c r="AL80" s="222"/>
      <c r="AM80" s="223"/>
      <c r="AN80" s="25"/>
      <c r="AO80" s="110"/>
      <c r="AP80" s="110"/>
      <c r="AQ80" s="110"/>
      <c r="AR80" s="110"/>
      <c r="AS80" s="111"/>
      <c r="AT80" s="4"/>
      <c r="AU80" s="41"/>
      <c r="AV80" s="41"/>
      <c r="AW80" s="6"/>
      <c r="AX80" s="6"/>
      <c r="AY80" s="7"/>
      <c r="AZ80" s="40"/>
      <c r="BA80" s="9"/>
      <c r="BB80" s="9"/>
      <c r="BC80" s="9"/>
    </row>
    <row r="81" spans="1:55" ht="12" customHeight="1" x14ac:dyDescent="0.15">
      <c r="A81" s="228"/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219"/>
      <c r="AA81" s="219"/>
      <c r="AB81" s="219"/>
      <c r="AC81" s="219"/>
      <c r="AD81" s="219"/>
      <c r="AE81" s="219"/>
      <c r="AF81" s="219"/>
      <c r="AG81" s="219"/>
      <c r="AH81" s="219"/>
      <c r="AI81" s="219"/>
      <c r="AJ81" s="220"/>
      <c r="AK81" s="224"/>
      <c r="AL81" s="225"/>
      <c r="AM81" s="226"/>
      <c r="AN81" s="26"/>
      <c r="AO81" s="112"/>
      <c r="AP81" s="112"/>
      <c r="AQ81" s="112"/>
      <c r="AR81" s="112"/>
      <c r="AS81" s="113"/>
      <c r="AT81" s="4"/>
      <c r="AU81" s="41"/>
      <c r="AV81" s="41"/>
      <c r="AW81" s="6"/>
      <c r="AX81" s="6"/>
      <c r="AY81" s="7"/>
      <c r="AZ81" s="40"/>
      <c r="BA81" s="9"/>
      <c r="BB81" s="9"/>
      <c r="BC81" s="9"/>
    </row>
    <row r="82" spans="1:55" ht="12" customHeight="1" x14ac:dyDescent="0.15">
      <c r="A82" s="227" t="s">
        <v>18</v>
      </c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  <c r="AB82" s="217"/>
      <c r="AC82" s="217"/>
      <c r="AD82" s="217"/>
      <c r="AE82" s="217"/>
      <c r="AF82" s="217"/>
      <c r="AG82" s="217"/>
      <c r="AH82" s="217"/>
      <c r="AI82" s="217"/>
      <c r="AJ82" s="218"/>
      <c r="AK82" s="221">
        <f ca="1">SUM(AK76,AK79)</f>
        <v>0</v>
      </c>
      <c r="AL82" s="222"/>
      <c r="AM82" s="223"/>
      <c r="AN82" s="27"/>
      <c r="AO82" s="110"/>
      <c r="AP82" s="110"/>
      <c r="AQ82" s="110"/>
      <c r="AR82" s="110"/>
      <c r="AS82" s="111"/>
      <c r="AT82" s="4"/>
      <c r="AU82" s="41"/>
      <c r="AV82" s="41"/>
      <c r="AW82" s="6"/>
      <c r="AX82" s="6"/>
      <c r="AY82" s="7"/>
      <c r="AZ82" s="40"/>
      <c r="BA82" s="9"/>
      <c r="BB82" s="9"/>
      <c r="BC82" s="9"/>
    </row>
    <row r="83" spans="1:55" ht="12" customHeight="1" x14ac:dyDescent="0.15">
      <c r="A83" s="228"/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20"/>
      <c r="AK83" s="224"/>
      <c r="AL83" s="225"/>
      <c r="AM83" s="226"/>
      <c r="AN83" s="26"/>
      <c r="AO83" s="112"/>
      <c r="AP83" s="112"/>
      <c r="AQ83" s="112"/>
      <c r="AR83" s="112"/>
      <c r="AS83" s="113"/>
      <c r="AT83" s="4"/>
      <c r="AU83" s="41"/>
      <c r="AV83" s="41"/>
      <c r="AW83" s="6"/>
      <c r="AX83" s="6"/>
      <c r="AY83" s="7"/>
      <c r="AZ83" s="40"/>
      <c r="BA83" s="9"/>
      <c r="BB83" s="9"/>
      <c r="BC83" s="9"/>
    </row>
    <row r="84" spans="1:55" ht="12" customHeight="1" x14ac:dyDescent="0.15">
      <c r="A84" s="227" t="s">
        <v>23</v>
      </c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  <c r="O84" s="217"/>
      <c r="P84" s="217"/>
      <c r="Q84" s="217"/>
      <c r="R84" s="217"/>
      <c r="S84" s="217"/>
      <c r="T84" s="217"/>
      <c r="U84" s="217"/>
      <c r="V84" s="217"/>
      <c r="W84" s="217"/>
      <c r="X84" s="217"/>
      <c r="Y84" s="217"/>
      <c r="Z84" s="217"/>
      <c r="AA84" s="217"/>
      <c r="AB84" s="217"/>
      <c r="AC84" s="217"/>
      <c r="AD84" s="217"/>
      <c r="AE84" s="217"/>
      <c r="AF84" s="217"/>
      <c r="AG84" s="217"/>
      <c r="AH84" s="217"/>
      <c r="AI84" s="217" t="s">
        <v>43</v>
      </c>
      <c r="AJ84" s="218"/>
      <c r="AK84" s="229">
        <f ca="1">AK80+AK82</f>
        <v>0</v>
      </c>
      <c r="AL84" s="230"/>
      <c r="AM84" s="231"/>
      <c r="AN84" s="28"/>
      <c r="AO84" s="117"/>
      <c r="AP84" s="117"/>
      <c r="AQ84" s="117"/>
      <c r="AR84" s="117"/>
      <c r="AS84" s="117"/>
      <c r="AT84" s="4"/>
      <c r="AU84" s="41"/>
      <c r="AV84" s="41"/>
      <c r="AW84" s="6"/>
      <c r="AX84" s="6"/>
      <c r="AY84" s="7"/>
      <c r="AZ84" s="40"/>
      <c r="BA84" s="9"/>
      <c r="BB84" s="9"/>
      <c r="BC84" s="9"/>
    </row>
    <row r="85" spans="1:55" ht="12" customHeight="1" x14ac:dyDescent="0.15">
      <c r="A85" s="228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19"/>
      <c r="AG85" s="219"/>
      <c r="AH85" s="219"/>
      <c r="AI85" s="219"/>
      <c r="AJ85" s="220"/>
      <c r="AK85" s="232"/>
      <c r="AL85" s="233"/>
      <c r="AM85" s="234"/>
      <c r="AN85" s="29"/>
      <c r="AO85" s="117"/>
      <c r="AP85" s="117"/>
      <c r="AQ85" s="117"/>
      <c r="AR85" s="117"/>
      <c r="AS85" s="117"/>
      <c r="AT85" s="4"/>
      <c r="AU85" s="41"/>
      <c r="AV85" s="41"/>
      <c r="AW85" s="6"/>
      <c r="AX85" s="6"/>
      <c r="AY85" s="7"/>
      <c r="AZ85" s="40"/>
      <c r="BA85" s="9"/>
      <c r="BB85" s="9"/>
      <c r="BC85" s="9"/>
    </row>
    <row r="86" spans="1:55" ht="12" customHeight="1" x14ac:dyDescent="0.15">
      <c r="A86" s="4" t="s">
        <v>31</v>
      </c>
      <c r="AF86" s="42"/>
      <c r="AG86" s="4"/>
      <c r="AO86" s="4"/>
      <c r="AP86" s="4"/>
      <c r="AQ86" s="4"/>
      <c r="AR86" s="4"/>
      <c r="AS86" s="4"/>
      <c r="AT86" s="4"/>
      <c r="AU86" s="5"/>
      <c r="AV86" s="5"/>
      <c r="AW86" s="6"/>
      <c r="AX86" s="6"/>
      <c r="AY86" s="7"/>
      <c r="AZ86" s="8"/>
      <c r="BA86" s="9"/>
      <c r="BB86" s="9"/>
      <c r="BC86" s="9"/>
    </row>
    <row r="87" spans="1:55" ht="12" customHeight="1" x14ac:dyDescent="0.15">
      <c r="AG87" s="17"/>
      <c r="AI87" s="30"/>
      <c r="AJ87" s="30"/>
      <c r="AK87" s="30"/>
      <c r="AL87" s="30"/>
      <c r="AM87" s="31"/>
      <c r="AN87" s="31"/>
      <c r="AO87" s="31"/>
      <c r="AP87" s="31"/>
      <c r="AQ87" s="31"/>
      <c r="AR87" s="31"/>
      <c r="AS87" s="4"/>
      <c r="AT87" s="4"/>
      <c r="AU87" s="5"/>
      <c r="AV87" s="5"/>
      <c r="AW87" s="6"/>
      <c r="AX87" s="6"/>
      <c r="AY87" s="7"/>
      <c r="AZ87" s="8"/>
      <c r="BA87" s="9"/>
      <c r="BB87" s="9"/>
      <c r="BC87" s="9"/>
    </row>
    <row r="88" spans="1:55" ht="12" customHeight="1" x14ac:dyDescent="0.15">
      <c r="A88" s="100" t="s">
        <v>14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238"/>
      <c r="O88" s="239"/>
      <c r="P88" s="46" t="s">
        <v>15</v>
      </c>
      <c r="S88" s="17"/>
      <c r="T88" s="17"/>
      <c r="U88" s="17"/>
      <c r="V88" s="17"/>
      <c r="W88" s="17"/>
      <c r="X88" s="17"/>
      <c r="Y88" s="17"/>
      <c r="Z88" s="17"/>
      <c r="AA88" s="17"/>
      <c r="AC88" s="30"/>
      <c r="AD88" s="195" t="s">
        <v>45</v>
      </c>
      <c r="AE88" s="199"/>
      <c r="AF88" s="199"/>
      <c r="AG88" s="199"/>
      <c r="AH88" s="199"/>
      <c r="AI88" s="236" t="s">
        <v>44</v>
      </c>
      <c r="AJ88" s="237"/>
      <c r="AK88" s="235">
        <f ca="1">AK65+AK84</f>
        <v>0</v>
      </c>
      <c r="AL88" s="235"/>
      <c r="AM88" s="235"/>
      <c r="AN88" s="4"/>
      <c r="AP88" s="5"/>
      <c r="AR88" s="6"/>
      <c r="AS88" s="7"/>
      <c r="AT88" s="8"/>
      <c r="AW88" s="9"/>
    </row>
    <row r="89" spans="1:55" ht="12" customHeight="1" x14ac:dyDescent="0.15">
      <c r="A89" s="100" t="s">
        <v>51</v>
      </c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238"/>
      <c r="O89" s="239"/>
      <c r="P89" s="46" t="s">
        <v>15</v>
      </c>
      <c r="S89" s="17"/>
      <c r="T89" s="17"/>
      <c r="U89" s="17"/>
      <c r="V89" s="17"/>
      <c r="W89" s="17"/>
      <c r="X89" s="17"/>
      <c r="Y89" s="17"/>
      <c r="Z89" s="17"/>
      <c r="AA89" s="17"/>
      <c r="AC89" s="30"/>
      <c r="AD89" s="195"/>
      <c r="AE89" s="199"/>
      <c r="AF89" s="199"/>
      <c r="AG89" s="199"/>
      <c r="AH89" s="199"/>
      <c r="AI89" s="236"/>
      <c r="AJ89" s="237"/>
      <c r="AK89" s="235"/>
      <c r="AL89" s="235"/>
      <c r="AM89" s="235"/>
      <c r="AN89" s="4"/>
      <c r="AO89" s="6"/>
      <c r="AP89" s="5"/>
      <c r="AR89" s="6"/>
      <c r="AS89" s="7"/>
      <c r="AT89" s="8"/>
      <c r="AW89" s="9"/>
    </row>
    <row r="90" spans="1:55" ht="12" customHeight="1" x14ac:dyDescent="0.15">
      <c r="A90" s="100" t="s">
        <v>52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238"/>
      <c r="O90" s="239"/>
      <c r="P90" s="46" t="s">
        <v>15</v>
      </c>
      <c r="S90" s="17"/>
      <c r="T90" s="17"/>
      <c r="U90" s="17"/>
      <c r="V90" s="17"/>
      <c r="W90" s="17"/>
      <c r="X90" s="17"/>
      <c r="Y90" s="17"/>
      <c r="Z90" s="17"/>
      <c r="AA90" s="17"/>
      <c r="AC90" s="30"/>
      <c r="AD90" s="30"/>
      <c r="AE90" s="30"/>
      <c r="AF90" s="30"/>
      <c r="AG90" s="18"/>
      <c r="AH90" s="32"/>
      <c r="AI90" s="33"/>
      <c r="AJ90" s="33"/>
      <c r="AK90" s="33"/>
      <c r="AL90" s="33"/>
      <c r="AN90" s="4"/>
      <c r="AP90" s="5"/>
      <c r="AR90" s="6"/>
      <c r="AS90" s="7"/>
      <c r="AT90" s="8"/>
      <c r="AW90" s="9"/>
    </row>
    <row r="91" spans="1:55" ht="12" customHeight="1" x14ac:dyDescent="0.15">
      <c r="A91" s="100" t="s">
        <v>17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240">
        <f>N89+N90</f>
        <v>0</v>
      </c>
      <c r="O91" s="241"/>
      <c r="P91" s="46" t="s">
        <v>15</v>
      </c>
      <c r="S91" s="17"/>
      <c r="T91" s="17"/>
      <c r="U91" s="17"/>
      <c r="V91" s="17"/>
      <c r="W91" s="17"/>
      <c r="X91" s="17"/>
      <c r="Y91" s="17"/>
      <c r="Z91" s="17"/>
      <c r="AG91" s="4"/>
      <c r="AH91" s="5"/>
      <c r="AM91" s="5"/>
      <c r="AN91" s="6"/>
      <c r="AQ91" s="5"/>
      <c r="AR91" s="4"/>
      <c r="AS91" s="9"/>
      <c r="AW91" s="9"/>
    </row>
    <row r="92" spans="1:55" ht="12" customHeight="1" x14ac:dyDescent="0.15">
      <c r="A92" s="100" t="s">
        <v>24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 t="str">
        <f>IF(N91=0,"",ROUNDDOWN((N91/(N88+N89)*100),1))</f>
        <v/>
      </c>
      <c r="O92" s="102"/>
      <c r="P92" s="46" t="s">
        <v>54</v>
      </c>
      <c r="S92" s="17"/>
      <c r="T92" s="17"/>
      <c r="U92" s="17"/>
      <c r="V92" s="17"/>
      <c r="W92" s="17"/>
      <c r="X92" s="17"/>
      <c r="Y92" s="17"/>
      <c r="Z92" s="17"/>
      <c r="AG92" s="4"/>
      <c r="AH92" s="5"/>
      <c r="AN92" s="4"/>
      <c r="AP92" s="5"/>
      <c r="AR92" s="6"/>
      <c r="AS92" s="7"/>
      <c r="AT92" s="8"/>
      <c r="AW92" s="9"/>
    </row>
    <row r="93" spans="1:55" ht="11.25" customHeight="1" x14ac:dyDescent="0.15"/>
    <row r="94" spans="1:55" ht="11.25" customHeight="1" x14ac:dyDescent="0.15"/>
    <row r="95" spans="1:55" ht="11.25" customHeight="1" x14ac:dyDescent="0.15"/>
    <row r="96" spans="1:55" ht="11.25" customHeight="1" x14ac:dyDescent="0.15"/>
  </sheetData>
  <mergeCells count="984">
    <mergeCell ref="W79:X79"/>
    <mergeCell ref="Y79:Z79"/>
    <mergeCell ref="U74:V74"/>
    <mergeCell ref="W74:X74"/>
    <mergeCell ref="Y74:Z74"/>
    <mergeCell ref="U75:V75"/>
    <mergeCell ref="W75:X75"/>
    <mergeCell ref="Y75:Z75"/>
    <mergeCell ref="U76:V76"/>
    <mergeCell ref="W76:X76"/>
    <mergeCell ref="Y76:Z76"/>
    <mergeCell ref="O75:P75"/>
    <mergeCell ref="Q75:R75"/>
    <mergeCell ref="S75:T75"/>
    <mergeCell ref="M76:N76"/>
    <mergeCell ref="O76:P76"/>
    <mergeCell ref="Q76:R76"/>
    <mergeCell ref="S76:T76"/>
    <mergeCell ref="M77:N77"/>
    <mergeCell ref="O77:P77"/>
    <mergeCell ref="Q77:R77"/>
    <mergeCell ref="S77:T77"/>
    <mergeCell ref="AD88:AH89"/>
    <mergeCell ref="A84:AH85"/>
    <mergeCell ref="A88:M88"/>
    <mergeCell ref="N88:O88"/>
    <mergeCell ref="A89:M89"/>
    <mergeCell ref="N89:O89"/>
    <mergeCell ref="A90:M90"/>
    <mergeCell ref="N90:O90"/>
    <mergeCell ref="A91:M91"/>
    <mergeCell ref="N91:O91"/>
    <mergeCell ref="AO80:AS81"/>
    <mergeCell ref="AI82:AJ83"/>
    <mergeCell ref="AK82:AM83"/>
    <mergeCell ref="AO82:AS83"/>
    <mergeCell ref="AI84:AJ85"/>
    <mergeCell ref="AK84:AM85"/>
    <mergeCell ref="AO84:AS85"/>
    <mergeCell ref="AK88:AM89"/>
    <mergeCell ref="AI88:AJ89"/>
    <mergeCell ref="AI77:AJ78"/>
    <mergeCell ref="AK77:AM78"/>
    <mergeCell ref="AI80:AJ81"/>
    <mergeCell ref="AK80:AM81"/>
    <mergeCell ref="A77:A79"/>
    <mergeCell ref="B77:F79"/>
    <mergeCell ref="AG77:AH78"/>
    <mergeCell ref="A80:AH81"/>
    <mergeCell ref="A82:AH83"/>
    <mergeCell ref="M78:N78"/>
    <mergeCell ref="O78:P78"/>
    <mergeCell ref="Q78:R78"/>
    <mergeCell ref="S78:T78"/>
    <mergeCell ref="M79:N79"/>
    <mergeCell ref="O79:P79"/>
    <mergeCell ref="Q79:R79"/>
    <mergeCell ref="S79:T79"/>
    <mergeCell ref="U77:V77"/>
    <mergeCell ref="W77:X77"/>
    <mergeCell ref="Y77:Z77"/>
    <mergeCell ref="U78:V78"/>
    <mergeCell ref="W78:X78"/>
    <mergeCell ref="Y78:Z78"/>
    <mergeCell ref="U79:V79"/>
    <mergeCell ref="AN77:AN79"/>
    <mergeCell ref="AO77:AS79"/>
    <mergeCell ref="AZ77:AZ79"/>
    <mergeCell ref="BA77:BA79"/>
    <mergeCell ref="BB77:BB79"/>
    <mergeCell ref="BC77:BC79"/>
    <mergeCell ref="G78:H78"/>
    <mergeCell ref="I78:J78"/>
    <mergeCell ref="K78:L78"/>
    <mergeCell ref="AA78:AB78"/>
    <mergeCell ref="G79:H79"/>
    <mergeCell ref="I79:J79"/>
    <mergeCell ref="K79:L79"/>
    <mergeCell ref="AA79:AB79"/>
    <mergeCell ref="AE79:AF79"/>
    <mergeCell ref="AG79:AH79"/>
    <mergeCell ref="AI79:AJ79"/>
    <mergeCell ref="AK79:AM79"/>
    <mergeCell ref="G77:H77"/>
    <mergeCell ref="I77:J77"/>
    <mergeCell ref="K77:L77"/>
    <mergeCell ref="AA77:AB77"/>
    <mergeCell ref="AC77:AD79"/>
    <mergeCell ref="AE77:AF78"/>
    <mergeCell ref="AI74:AJ75"/>
    <mergeCell ref="AK74:AM75"/>
    <mergeCell ref="AN74:AN76"/>
    <mergeCell ref="AO74:AS76"/>
    <mergeCell ref="AZ74:AZ76"/>
    <mergeCell ref="BA74:BA76"/>
    <mergeCell ref="BB74:BB76"/>
    <mergeCell ref="BC74:BC76"/>
    <mergeCell ref="BD74:BD76"/>
    <mergeCell ref="AI76:AJ76"/>
    <mergeCell ref="AK76:AM76"/>
    <mergeCell ref="A74:A76"/>
    <mergeCell ref="B74:F76"/>
    <mergeCell ref="G74:H74"/>
    <mergeCell ref="I74:J74"/>
    <mergeCell ref="K74:L74"/>
    <mergeCell ref="AA74:AB74"/>
    <mergeCell ref="AC74:AD76"/>
    <mergeCell ref="AE74:AF75"/>
    <mergeCell ref="AG74:AH75"/>
    <mergeCell ref="G75:H75"/>
    <mergeCell ref="I75:J75"/>
    <mergeCell ref="K75:L75"/>
    <mergeCell ref="AA75:AB75"/>
    <mergeCell ref="G76:H76"/>
    <mergeCell ref="I76:J76"/>
    <mergeCell ref="K76:L76"/>
    <mergeCell ref="AA76:AB76"/>
    <mergeCell ref="AE76:AF76"/>
    <mergeCell ref="AG76:AH76"/>
    <mergeCell ref="M74:N74"/>
    <mergeCell ref="O74:P74"/>
    <mergeCell ref="Q74:R74"/>
    <mergeCell ref="S74:T74"/>
    <mergeCell ref="M75:N75"/>
    <mergeCell ref="AE69:AJ71"/>
    <mergeCell ref="AK69:AM73"/>
    <mergeCell ref="AN69:AN73"/>
    <mergeCell ref="AO69:AS73"/>
    <mergeCell ref="D70:F71"/>
    <mergeCell ref="G70:H71"/>
    <mergeCell ref="I70:J71"/>
    <mergeCell ref="K70:L71"/>
    <mergeCell ref="D72:F72"/>
    <mergeCell ref="G72:H72"/>
    <mergeCell ref="I72:J72"/>
    <mergeCell ref="K72:L72"/>
    <mergeCell ref="AA72:AB72"/>
    <mergeCell ref="AE72:AF73"/>
    <mergeCell ref="AG72:AH73"/>
    <mergeCell ref="AI72:AJ73"/>
    <mergeCell ref="D73:F73"/>
    <mergeCell ref="G73:H73"/>
    <mergeCell ref="I73:J73"/>
    <mergeCell ref="K73:L73"/>
    <mergeCell ref="AA73:AB73"/>
    <mergeCell ref="M70:N71"/>
    <mergeCell ref="O70:P71"/>
    <mergeCell ref="AA71:AB71"/>
    <mergeCell ref="A46:A48"/>
    <mergeCell ref="G47:H47"/>
    <mergeCell ref="K56:L56"/>
    <mergeCell ref="G55:H55"/>
    <mergeCell ref="I55:J55"/>
    <mergeCell ref="I53:J53"/>
    <mergeCell ref="K53:L53"/>
    <mergeCell ref="A52:A54"/>
    <mergeCell ref="AC69:AD73"/>
    <mergeCell ref="U73:V73"/>
    <mergeCell ref="W73:X73"/>
    <mergeCell ref="Y73:Z73"/>
    <mergeCell ref="A69:A73"/>
    <mergeCell ref="B69:C73"/>
    <mergeCell ref="D69:F69"/>
    <mergeCell ref="Q70:R71"/>
    <mergeCell ref="M72:N72"/>
    <mergeCell ref="O72:P72"/>
    <mergeCell ref="Q72:R72"/>
    <mergeCell ref="U69:Z69"/>
    <mergeCell ref="AA69:AB70"/>
    <mergeCell ref="U70:V71"/>
    <mergeCell ref="W70:X71"/>
    <mergeCell ref="Y70:Z71"/>
    <mergeCell ref="U72:V72"/>
    <mergeCell ref="W72:X72"/>
    <mergeCell ref="Y72:Z72"/>
    <mergeCell ref="G44:H44"/>
    <mergeCell ref="I16:J16"/>
    <mergeCell ref="G20:H20"/>
    <mergeCell ref="I20:J20"/>
    <mergeCell ref="I37:J37"/>
    <mergeCell ref="G39:H39"/>
    <mergeCell ref="S72:T72"/>
    <mergeCell ref="M40:N40"/>
    <mergeCell ref="O40:P40"/>
    <mergeCell ref="Q40:R40"/>
    <mergeCell ref="M43:N43"/>
    <mergeCell ref="O43:P43"/>
    <mergeCell ref="Q43:R43"/>
    <mergeCell ref="K39:L39"/>
    <mergeCell ref="K38:L38"/>
    <mergeCell ref="K45:L45"/>
    <mergeCell ref="K31:L31"/>
    <mergeCell ref="K33:L33"/>
    <mergeCell ref="K32:L32"/>
    <mergeCell ref="K43:L43"/>
    <mergeCell ref="K44:L44"/>
    <mergeCell ref="M73:N73"/>
    <mergeCell ref="O73:P73"/>
    <mergeCell ref="Q73:R73"/>
    <mergeCell ref="S73:T73"/>
    <mergeCell ref="G69:R69"/>
    <mergeCell ref="S69:T71"/>
    <mergeCell ref="K46:L46"/>
    <mergeCell ref="I57:J57"/>
    <mergeCell ref="K58:L58"/>
    <mergeCell ref="K51:L51"/>
    <mergeCell ref="K47:L47"/>
    <mergeCell ref="K49:L49"/>
    <mergeCell ref="K48:L48"/>
    <mergeCell ref="K50:L50"/>
    <mergeCell ref="I50:J50"/>
    <mergeCell ref="K55:L55"/>
    <mergeCell ref="K54:L54"/>
    <mergeCell ref="K52:L52"/>
    <mergeCell ref="K57:L57"/>
    <mergeCell ref="G57:H57"/>
    <mergeCell ref="K60:L60"/>
    <mergeCell ref="Q58:R58"/>
    <mergeCell ref="S58:T58"/>
    <mergeCell ref="Q46:R46"/>
    <mergeCell ref="A16:A18"/>
    <mergeCell ref="B16:F18"/>
    <mergeCell ref="G16:H16"/>
    <mergeCell ref="G18:H18"/>
    <mergeCell ref="G17:H17"/>
    <mergeCell ref="I17:J17"/>
    <mergeCell ref="A28:A30"/>
    <mergeCell ref="A43:A45"/>
    <mergeCell ref="A31:A33"/>
    <mergeCell ref="B19:F21"/>
    <mergeCell ref="B43:F45"/>
    <mergeCell ref="G43:H43"/>
    <mergeCell ref="I43:J43"/>
    <mergeCell ref="G45:H45"/>
    <mergeCell ref="A25:A27"/>
    <mergeCell ref="B25:F27"/>
    <mergeCell ref="A19:A21"/>
    <mergeCell ref="I45:J45"/>
    <mergeCell ref="A22:A24"/>
    <mergeCell ref="B22:F24"/>
    <mergeCell ref="B28:F30"/>
    <mergeCell ref="I23:J23"/>
    <mergeCell ref="B31:F33"/>
    <mergeCell ref="G31:H31"/>
    <mergeCell ref="K34:L34"/>
    <mergeCell ref="K36:L36"/>
    <mergeCell ref="I19:J19"/>
    <mergeCell ref="K19:L19"/>
    <mergeCell ref="G19:H19"/>
    <mergeCell ref="AG19:AH20"/>
    <mergeCell ref="Y22:Z22"/>
    <mergeCell ref="AA22:AB22"/>
    <mergeCell ref="AC22:AD24"/>
    <mergeCell ref="Q34:R34"/>
    <mergeCell ref="U22:V22"/>
    <mergeCell ref="W22:X22"/>
    <mergeCell ref="K21:L21"/>
    <mergeCell ref="I31:J31"/>
    <mergeCell ref="G33:H33"/>
    <mergeCell ref="I33:J33"/>
    <mergeCell ref="G32:H32"/>
    <mergeCell ref="I32:J32"/>
    <mergeCell ref="G30:H30"/>
    <mergeCell ref="I30:J30"/>
    <mergeCell ref="G28:H28"/>
    <mergeCell ref="I28:J28"/>
    <mergeCell ref="G29:H29"/>
    <mergeCell ref="I29:J29"/>
    <mergeCell ref="K37:L37"/>
    <mergeCell ref="M34:N34"/>
    <mergeCell ref="O34:P34"/>
    <mergeCell ref="AI19:AJ20"/>
    <mergeCell ref="AK19:AM20"/>
    <mergeCell ref="AE16:AF17"/>
    <mergeCell ref="AA19:AB19"/>
    <mergeCell ref="AC19:AD21"/>
    <mergeCell ref="M22:N22"/>
    <mergeCell ref="K22:L22"/>
    <mergeCell ref="K24:L24"/>
    <mergeCell ref="K23:L23"/>
    <mergeCell ref="K16:L16"/>
    <mergeCell ref="AI21:AJ21"/>
    <mergeCell ref="AK21:AM21"/>
    <mergeCell ref="AG22:AH23"/>
    <mergeCell ref="AI22:AJ23"/>
    <mergeCell ref="AK22:AM23"/>
    <mergeCell ref="AE19:AF20"/>
    <mergeCell ref="AE22:AF23"/>
    <mergeCell ref="K20:L20"/>
    <mergeCell ref="O22:P22"/>
    <mergeCell ref="Q22:R22"/>
    <mergeCell ref="S22:T22"/>
    <mergeCell ref="B8:F8"/>
    <mergeCell ref="K26:L26"/>
    <mergeCell ref="K35:L35"/>
    <mergeCell ref="K27:L27"/>
    <mergeCell ref="K28:L28"/>
    <mergeCell ref="K30:L30"/>
    <mergeCell ref="K29:L29"/>
    <mergeCell ref="K25:L25"/>
    <mergeCell ref="K18:L18"/>
    <mergeCell ref="G22:H22"/>
    <mergeCell ref="I22:J22"/>
    <mergeCell ref="G24:H24"/>
    <mergeCell ref="I24:J24"/>
    <mergeCell ref="G25:H25"/>
    <mergeCell ref="I25:J25"/>
    <mergeCell ref="G27:H27"/>
    <mergeCell ref="I27:J27"/>
    <mergeCell ref="G23:H23"/>
    <mergeCell ref="G26:H26"/>
    <mergeCell ref="I26:J26"/>
    <mergeCell ref="K17:L17"/>
    <mergeCell ref="G21:H21"/>
    <mergeCell ref="I21:J21"/>
    <mergeCell ref="I18:J18"/>
    <mergeCell ref="AK2:AR2"/>
    <mergeCell ref="AE4:AH4"/>
    <mergeCell ref="A11:A15"/>
    <mergeCell ref="D15:F15"/>
    <mergeCell ref="G15:H15"/>
    <mergeCell ref="B11:C15"/>
    <mergeCell ref="AE6:AH6"/>
    <mergeCell ref="I15:J15"/>
    <mergeCell ref="K15:L15"/>
    <mergeCell ref="I14:J14"/>
    <mergeCell ref="K14:L14"/>
    <mergeCell ref="G12:H13"/>
    <mergeCell ref="I12:J13"/>
    <mergeCell ref="K12:L13"/>
    <mergeCell ref="AE8:AH8"/>
    <mergeCell ref="AK11:AM15"/>
    <mergeCell ref="A7:H7"/>
    <mergeCell ref="D14:F14"/>
    <mergeCell ref="G14:H14"/>
    <mergeCell ref="D11:F11"/>
    <mergeCell ref="D12:F13"/>
    <mergeCell ref="G11:R11"/>
    <mergeCell ref="S11:T13"/>
    <mergeCell ref="U11:Z11"/>
    <mergeCell ref="I39:J39"/>
    <mergeCell ref="G38:H38"/>
    <mergeCell ref="I38:J38"/>
    <mergeCell ref="A34:A36"/>
    <mergeCell ref="G35:H35"/>
    <mergeCell ref="B34:F36"/>
    <mergeCell ref="G34:H34"/>
    <mergeCell ref="I34:J34"/>
    <mergeCell ref="G36:H36"/>
    <mergeCell ref="I36:J36"/>
    <mergeCell ref="I35:J35"/>
    <mergeCell ref="A37:A39"/>
    <mergeCell ref="B37:F39"/>
    <mergeCell ref="G37:H37"/>
    <mergeCell ref="A40:A42"/>
    <mergeCell ref="B40:F42"/>
    <mergeCell ref="G40:H40"/>
    <mergeCell ref="I40:J40"/>
    <mergeCell ref="K40:L40"/>
    <mergeCell ref="G42:H42"/>
    <mergeCell ref="I42:J42"/>
    <mergeCell ref="K42:L42"/>
    <mergeCell ref="G41:H41"/>
    <mergeCell ref="I41:J41"/>
    <mergeCell ref="K41:L41"/>
    <mergeCell ref="B46:F48"/>
    <mergeCell ref="G46:H46"/>
    <mergeCell ref="I46:J46"/>
    <mergeCell ref="G48:H48"/>
    <mergeCell ref="I48:J48"/>
    <mergeCell ref="I47:J47"/>
    <mergeCell ref="I44:J44"/>
    <mergeCell ref="M58:N58"/>
    <mergeCell ref="O58:P58"/>
    <mergeCell ref="M46:N46"/>
    <mergeCell ref="O46:P46"/>
    <mergeCell ref="M49:N49"/>
    <mergeCell ref="O49:P49"/>
    <mergeCell ref="A58:A60"/>
    <mergeCell ref="B58:F60"/>
    <mergeCell ref="G58:H58"/>
    <mergeCell ref="I58:J58"/>
    <mergeCell ref="G60:H60"/>
    <mergeCell ref="I60:J60"/>
    <mergeCell ref="G59:H59"/>
    <mergeCell ref="I59:J59"/>
    <mergeCell ref="K59:L59"/>
    <mergeCell ref="A49:A51"/>
    <mergeCell ref="B49:F51"/>
    <mergeCell ref="G49:H49"/>
    <mergeCell ref="I49:J49"/>
    <mergeCell ref="G51:H51"/>
    <mergeCell ref="I51:J51"/>
    <mergeCell ref="G56:H56"/>
    <mergeCell ref="I56:J56"/>
    <mergeCell ref="G50:H50"/>
    <mergeCell ref="G52:H52"/>
    <mergeCell ref="I52:J52"/>
    <mergeCell ref="G54:H54"/>
    <mergeCell ref="I54:J54"/>
    <mergeCell ref="G53:H53"/>
    <mergeCell ref="A55:A57"/>
    <mergeCell ref="B55:F57"/>
    <mergeCell ref="B52:F54"/>
    <mergeCell ref="AE28:AF29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8"/>
    <mergeCell ref="M19:N19"/>
    <mergeCell ref="O19:P19"/>
    <mergeCell ref="Q19:R19"/>
    <mergeCell ref="S19:T19"/>
    <mergeCell ref="U19:V19"/>
    <mergeCell ref="W19:X19"/>
    <mergeCell ref="Y19:Z19"/>
    <mergeCell ref="M28:N28"/>
    <mergeCell ref="O28:P28"/>
    <mergeCell ref="Q28:R28"/>
    <mergeCell ref="S28:T28"/>
    <mergeCell ref="U28:V28"/>
    <mergeCell ref="W28:X28"/>
    <mergeCell ref="Y28:Z28"/>
    <mergeCell ref="M12:N13"/>
    <mergeCell ref="O12:P13"/>
    <mergeCell ref="Q12:R13"/>
    <mergeCell ref="U12:V13"/>
    <mergeCell ref="W12:X13"/>
    <mergeCell ref="Y12:Z13"/>
    <mergeCell ref="AA13:AB13"/>
    <mergeCell ref="M14:N14"/>
    <mergeCell ref="O14:P14"/>
    <mergeCell ref="Q14:R14"/>
    <mergeCell ref="S14:T14"/>
    <mergeCell ref="U14:V14"/>
    <mergeCell ref="W14:X14"/>
    <mergeCell ref="Y14:Z14"/>
    <mergeCell ref="AA14:AB14"/>
    <mergeCell ref="AA11:AB12"/>
    <mergeCell ref="M15:N15"/>
    <mergeCell ref="O15:P15"/>
    <mergeCell ref="Q15:R15"/>
    <mergeCell ref="S15:T15"/>
    <mergeCell ref="AN16:AN18"/>
    <mergeCell ref="AO16:AS18"/>
    <mergeCell ref="AZ16:AZ18"/>
    <mergeCell ref="BA16:BA18"/>
    <mergeCell ref="BB16:BB18"/>
    <mergeCell ref="AC11:AD15"/>
    <mergeCell ref="AE11:AJ13"/>
    <mergeCell ref="U15:V15"/>
    <mergeCell ref="W15:X15"/>
    <mergeCell ref="Y15:Z15"/>
    <mergeCell ref="AA15:AB15"/>
    <mergeCell ref="AN11:AN15"/>
    <mergeCell ref="AO11:AS15"/>
    <mergeCell ref="AE14:AF15"/>
    <mergeCell ref="AG14:AH15"/>
    <mergeCell ref="AI14:AJ15"/>
    <mergeCell ref="AG16:AH17"/>
    <mergeCell ref="AI16:AJ17"/>
    <mergeCell ref="AK16:AM17"/>
    <mergeCell ref="AG18:AH18"/>
    <mergeCell ref="BC16:BC18"/>
    <mergeCell ref="BD16:BD18"/>
    <mergeCell ref="M17:N17"/>
    <mergeCell ref="O17:P17"/>
    <mergeCell ref="Q17:R17"/>
    <mergeCell ref="S17:T17"/>
    <mergeCell ref="U17:V17"/>
    <mergeCell ref="W17:X17"/>
    <mergeCell ref="Y17:Z17"/>
    <mergeCell ref="AA17:AB17"/>
    <mergeCell ref="M18:N18"/>
    <mergeCell ref="O18:P18"/>
    <mergeCell ref="Q18:R18"/>
    <mergeCell ref="S18:T18"/>
    <mergeCell ref="U18:V18"/>
    <mergeCell ref="W18:X18"/>
    <mergeCell ref="Y18:Z18"/>
    <mergeCell ref="AA18:AB18"/>
    <mergeCell ref="AE18:AF18"/>
    <mergeCell ref="AI18:AJ18"/>
    <mergeCell ref="AK18:AM18"/>
    <mergeCell ref="AN19:AN21"/>
    <mergeCell ref="AO19:AS21"/>
    <mergeCell ref="AZ19:AZ21"/>
    <mergeCell ref="BA19:BA21"/>
    <mergeCell ref="BB19:BB21"/>
    <mergeCell ref="BC19:BC21"/>
    <mergeCell ref="M20:N20"/>
    <mergeCell ref="O20:P20"/>
    <mergeCell ref="Q20:R20"/>
    <mergeCell ref="S20:T20"/>
    <mergeCell ref="U20:V20"/>
    <mergeCell ref="W20:X20"/>
    <mergeCell ref="Y20:Z20"/>
    <mergeCell ref="AA20:AB20"/>
    <mergeCell ref="M21:N21"/>
    <mergeCell ref="O21:P21"/>
    <mergeCell ref="Q21:R21"/>
    <mergeCell ref="S21:T21"/>
    <mergeCell ref="U21:V21"/>
    <mergeCell ref="W21:X21"/>
    <mergeCell ref="Y21:Z21"/>
    <mergeCell ref="AA21:AB21"/>
    <mergeCell ref="AE21:AF21"/>
    <mergeCell ref="AG21:AH21"/>
    <mergeCell ref="BC22:BC24"/>
    <mergeCell ref="M23:N23"/>
    <mergeCell ref="O23:P23"/>
    <mergeCell ref="Q23:R23"/>
    <mergeCell ref="S23:T23"/>
    <mergeCell ref="U23:V23"/>
    <mergeCell ref="W23:X23"/>
    <mergeCell ref="Y23:Z23"/>
    <mergeCell ref="AA23:AB23"/>
    <mergeCell ref="M24:N24"/>
    <mergeCell ref="O24:P24"/>
    <mergeCell ref="Q24:R24"/>
    <mergeCell ref="S24:T24"/>
    <mergeCell ref="U24:V24"/>
    <mergeCell ref="W24:X24"/>
    <mergeCell ref="Y24:Z24"/>
    <mergeCell ref="AA24:AB24"/>
    <mergeCell ref="AE24:AF24"/>
    <mergeCell ref="AG24:AH24"/>
    <mergeCell ref="AI24:AJ24"/>
    <mergeCell ref="AN22:AN24"/>
    <mergeCell ref="AK24:AM24"/>
    <mergeCell ref="AO22:AS24"/>
    <mergeCell ref="AZ22:AZ24"/>
    <mergeCell ref="BB25:BB27"/>
    <mergeCell ref="M25:N25"/>
    <mergeCell ref="O25:P25"/>
    <mergeCell ref="Q25:R25"/>
    <mergeCell ref="S25:T25"/>
    <mergeCell ref="U25:V25"/>
    <mergeCell ref="W25:X25"/>
    <mergeCell ref="Y25:Z25"/>
    <mergeCell ref="AA25:AB25"/>
    <mergeCell ref="AC25:AD27"/>
    <mergeCell ref="AI25:AJ26"/>
    <mergeCell ref="AK25:AM26"/>
    <mergeCell ref="AE27:AF27"/>
    <mergeCell ref="AG27:AH27"/>
    <mergeCell ref="AI27:AJ27"/>
    <mergeCell ref="AE25:AF26"/>
    <mergeCell ref="AG25:AH26"/>
    <mergeCell ref="AK27:AM27"/>
    <mergeCell ref="AN25:AN27"/>
    <mergeCell ref="AO25:AS27"/>
    <mergeCell ref="BA25:BA27"/>
    <mergeCell ref="AK28:AM29"/>
    <mergeCell ref="AN28:AN30"/>
    <mergeCell ref="AO28:AS30"/>
    <mergeCell ref="BA28:BA30"/>
    <mergeCell ref="BB28:BB30"/>
    <mergeCell ref="BA22:BA24"/>
    <mergeCell ref="BB22:BB24"/>
    <mergeCell ref="BC25:BC27"/>
    <mergeCell ref="M26:N26"/>
    <mergeCell ref="O26:P26"/>
    <mergeCell ref="Q26:R26"/>
    <mergeCell ref="S26:T26"/>
    <mergeCell ref="U26:V26"/>
    <mergeCell ref="W26:X26"/>
    <mergeCell ref="Y26:Z26"/>
    <mergeCell ref="AA26:AB26"/>
    <mergeCell ref="M27:N27"/>
    <mergeCell ref="O27:P27"/>
    <mergeCell ref="Q27:R27"/>
    <mergeCell ref="S27:T27"/>
    <mergeCell ref="U27:V27"/>
    <mergeCell ref="W27:X27"/>
    <mergeCell ref="Y27:Z27"/>
    <mergeCell ref="AA27:AB27"/>
    <mergeCell ref="BC28:BC30"/>
    <mergeCell ref="M29:N29"/>
    <mergeCell ref="O29:P29"/>
    <mergeCell ref="Q29:R29"/>
    <mergeCell ref="S29:T29"/>
    <mergeCell ref="U29:V29"/>
    <mergeCell ref="W29:X29"/>
    <mergeCell ref="Y29:Z29"/>
    <mergeCell ref="AA29:AB29"/>
    <mergeCell ref="M30:N30"/>
    <mergeCell ref="O30:P30"/>
    <mergeCell ref="Q30:R30"/>
    <mergeCell ref="S30:T30"/>
    <mergeCell ref="U30:V30"/>
    <mergeCell ref="W30:X30"/>
    <mergeCell ref="Y30:Z30"/>
    <mergeCell ref="AA30:AB30"/>
    <mergeCell ref="AG30:AH30"/>
    <mergeCell ref="AI30:AJ30"/>
    <mergeCell ref="AK30:AM30"/>
    <mergeCell ref="AA28:AB28"/>
    <mergeCell ref="AC28:AD30"/>
    <mergeCell ref="AG28:AH29"/>
    <mergeCell ref="AI28:AJ29"/>
    <mergeCell ref="AK31:AM32"/>
    <mergeCell ref="AK33:AM33"/>
    <mergeCell ref="AE30:AF30"/>
    <mergeCell ref="AN31:AN33"/>
    <mergeCell ref="AO31:AS33"/>
    <mergeCell ref="BA31:BA33"/>
    <mergeCell ref="M31:N31"/>
    <mergeCell ref="O31:P31"/>
    <mergeCell ref="Q31:R31"/>
    <mergeCell ref="S31:T31"/>
    <mergeCell ref="U31:V31"/>
    <mergeCell ref="W31:X31"/>
    <mergeCell ref="Y31:Z31"/>
    <mergeCell ref="AA31:AB31"/>
    <mergeCell ref="AC31:AD33"/>
    <mergeCell ref="BB31:BB33"/>
    <mergeCell ref="BC31:BC33"/>
    <mergeCell ref="M32:N32"/>
    <mergeCell ref="O32:P32"/>
    <mergeCell ref="Q32:R32"/>
    <mergeCell ref="S32:T32"/>
    <mergeCell ref="U32:V32"/>
    <mergeCell ref="W32:X32"/>
    <mergeCell ref="Y32:Z32"/>
    <mergeCell ref="AA32:AB32"/>
    <mergeCell ref="M33:N33"/>
    <mergeCell ref="O33:P33"/>
    <mergeCell ref="Q33:R33"/>
    <mergeCell ref="S33:T33"/>
    <mergeCell ref="U33:V33"/>
    <mergeCell ref="W33:X33"/>
    <mergeCell ref="Y33:Z33"/>
    <mergeCell ref="AA33:AB33"/>
    <mergeCell ref="AE33:AF33"/>
    <mergeCell ref="AG33:AH33"/>
    <mergeCell ref="AI33:AJ33"/>
    <mergeCell ref="AE31:AF32"/>
    <mergeCell ref="AG31:AH32"/>
    <mergeCell ref="AI31:AJ32"/>
    <mergeCell ref="S34:T34"/>
    <mergeCell ref="U34:V34"/>
    <mergeCell ref="W34:X34"/>
    <mergeCell ref="Y34:Z34"/>
    <mergeCell ref="AA34:AB34"/>
    <mergeCell ref="AC34:AD36"/>
    <mergeCell ref="AE34:AF35"/>
    <mergeCell ref="AG34:AH35"/>
    <mergeCell ref="AI34:AJ35"/>
    <mergeCell ref="AI36:AJ36"/>
    <mergeCell ref="AK34:AM35"/>
    <mergeCell ref="AN34:AN36"/>
    <mergeCell ref="AO34:AS36"/>
    <mergeCell ref="BA34:BA36"/>
    <mergeCell ref="BB34:BB36"/>
    <mergeCell ref="BC34:BC36"/>
    <mergeCell ref="M35:N35"/>
    <mergeCell ref="O35:P35"/>
    <mergeCell ref="Q35:R35"/>
    <mergeCell ref="S35:T35"/>
    <mergeCell ref="U35:V35"/>
    <mergeCell ref="W35:X35"/>
    <mergeCell ref="Y35:Z35"/>
    <mergeCell ref="AA35:AB35"/>
    <mergeCell ref="M36:N36"/>
    <mergeCell ref="O36:P36"/>
    <mergeCell ref="Q36:R36"/>
    <mergeCell ref="S36:T36"/>
    <mergeCell ref="U36:V36"/>
    <mergeCell ref="W36:X36"/>
    <mergeCell ref="Y36:Z36"/>
    <mergeCell ref="AA36:AB36"/>
    <mergeCell ref="AE36:AF36"/>
    <mergeCell ref="AG36:AH36"/>
    <mergeCell ref="AK36:AM36"/>
    <mergeCell ref="M37:N37"/>
    <mergeCell ref="O37:P37"/>
    <mergeCell ref="Q37:R37"/>
    <mergeCell ref="S37:T37"/>
    <mergeCell ref="U37:V37"/>
    <mergeCell ref="W37:X37"/>
    <mergeCell ref="Y37:Z37"/>
    <mergeCell ref="AA37:AB37"/>
    <mergeCell ref="AC37:AD39"/>
    <mergeCell ref="AE37:AF38"/>
    <mergeCell ref="AG37:AH38"/>
    <mergeCell ref="AI37:AJ38"/>
    <mergeCell ref="AK37:AM38"/>
    <mergeCell ref="AK39:AM39"/>
    <mergeCell ref="AN37:AN39"/>
    <mergeCell ref="AO37:AS39"/>
    <mergeCell ref="BA37:BA39"/>
    <mergeCell ref="BB37:BB39"/>
    <mergeCell ref="BC37:BC39"/>
    <mergeCell ref="M38:N38"/>
    <mergeCell ref="O38:P38"/>
    <mergeCell ref="Q38:R38"/>
    <mergeCell ref="S38:T38"/>
    <mergeCell ref="U38:V38"/>
    <mergeCell ref="W38:X38"/>
    <mergeCell ref="Y38:Z38"/>
    <mergeCell ref="AA38:AB38"/>
    <mergeCell ref="M39:N39"/>
    <mergeCell ref="O39:P39"/>
    <mergeCell ref="Q39:R39"/>
    <mergeCell ref="S39:T39"/>
    <mergeCell ref="U39:V39"/>
    <mergeCell ref="W39:X39"/>
    <mergeCell ref="Y39:Z39"/>
    <mergeCell ref="AA39:AB39"/>
    <mergeCell ref="AE39:AF39"/>
    <mergeCell ref="AG39:AH39"/>
    <mergeCell ref="AI39:AJ39"/>
    <mergeCell ref="S40:T40"/>
    <mergeCell ref="U40:V40"/>
    <mergeCell ref="W40:X40"/>
    <mergeCell ref="Y40:Z40"/>
    <mergeCell ref="AA40:AB40"/>
    <mergeCell ref="AC40:AD42"/>
    <mergeCell ref="AG40:AH41"/>
    <mergeCell ref="AI40:AJ41"/>
    <mergeCell ref="AK40:AM41"/>
    <mergeCell ref="AE42:AF42"/>
    <mergeCell ref="AE40:AF41"/>
    <mergeCell ref="AN40:AN42"/>
    <mergeCell ref="AO40:AS42"/>
    <mergeCell ref="BA40:BA42"/>
    <mergeCell ref="BB40:BB42"/>
    <mergeCell ref="BC40:BC42"/>
    <mergeCell ref="M41:N41"/>
    <mergeCell ref="O41:P41"/>
    <mergeCell ref="Q41:R41"/>
    <mergeCell ref="S41:T41"/>
    <mergeCell ref="U41:V41"/>
    <mergeCell ref="W41:X41"/>
    <mergeCell ref="Y41:Z41"/>
    <mergeCell ref="AA41:AB41"/>
    <mergeCell ref="M42:N42"/>
    <mergeCell ref="O42:P42"/>
    <mergeCell ref="Q42:R42"/>
    <mergeCell ref="S42:T42"/>
    <mergeCell ref="U42:V42"/>
    <mergeCell ref="W42:X42"/>
    <mergeCell ref="Y42:Z42"/>
    <mergeCell ref="AA42:AB42"/>
    <mergeCell ref="AG42:AH42"/>
    <mergeCell ref="AI42:AJ42"/>
    <mergeCell ref="AK42:AM42"/>
    <mergeCell ref="S43:T43"/>
    <mergeCell ref="U43:V43"/>
    <mergeCell ref="W43:X43"/>
    <mergeCell ref="Y43:Z43"/>
    <mergeCell ref="AA43:AB43"/>
    <mergeCell ref="AC43:AD45"/>
    <mergeCell ref="AE43:AF44"/>
    <mergeCell ref="AG43:AH44"/>
    <mergeCell ref="AI43:AJ44"/>
    <mergeCell ref="AG45:AH45"/>
    <mergeCell ref="AI45:AJ45"/>
    <mergeCell ref="AK43:AM44"/>
    <mergeCell ref="AK45:AM45"/>
    <mergeCell ref="AN43:AN45"/>
    <mergeCell ref="AO43:AS45"/>
    <mergeCell ref="BA43:BA45"/>
    <mergeCell ref="BB43:BB45"/>
    <mergeCell ref="BC43:BC45"/>
    <mergeCell ref="M44:N44"/>
    <mergeCell ref="O44:P44"/>
    <mergeCell ref="Q44:R44"/>
    <mergeCell ref="S44:T44"/>
    <mergeCell ref="U44:V44"/>
    <mergeCell ref="W44:X44"/>
    <mergeCell ref="Y44:Z44"/>
    <mergeCell ref="AA44:AB44"/>
    <mergeCell ref="M45:N45"/>
    <mergeCell ref="O45:P45"/>
    <mergeCell ref="Q45:R45"/>
    <mergeCell ref="S45:T45"/>
    <mergeCell ref="U45:V45"/>
    <mergeCell ref="W45:X45"/>
    <mergeCell ref="Y45:Z45"/>
    <mergeCell ref="AA45:AB45"/>
    <mergeCell ref="AE45:AF45"/>
    <mergeCell ref="S46:T46"/>
    <mergeCell ref="U46:V46"/>
    <mergeCell ref="W46:X46"/>
    <mergeCell ref="Y46:Z46"/>
    <mergeCell ref="AA46:AB46"/>
    <mergeCell ref="AC46:AD48"/>
    <mergeCell ref="AG46:AH47"/>
    <mergeCell ref="AI46:AJ47"/>
    <mergeCell ref="AK46:AM47"/>
    <mergeCell ref="AE46:AF47"/>
    <mergeCell ref="AE48:AF48"/>
    <mergeCell ref="AN46:AN48"/>
    <mergeCell ref="AO46:AS48"/>
    <mergeCell ref="BA46:BA48"/>
    <mergeCell ref="BB46:BB48"/>
    <mergeCell ref="BC46:BC48"/>
    <mergeCell ref="M47:N47"/>
    <mergeCell ref="O47:P47"/>
    <mergeCell ref="Q47:R47"/>
    <mergeCell ref="S47:T47"/>
    <mergeCell ref="U47:V47"/>
    <mergeCell ref="W47:X47"/>
    <mergeCell ref="Y47:Z47"/>
    <mergeCell ref="AA47:AB47"/>
    <mergeCell ref="M48:N48"/>
    <mergeCell ref="O48:P48"/>
    <mergeCell ref="Q48:R48"/>
    <mergeCell ref="S48:T48"/>
    <mergeCell ref="U48:V48"/>
    <mergeCell ref="W48:X48"/>
    <mergeCell ref="Y48:Z48"/>
    <mergeCell ref="AA48:AB48"/>
    <mergeCell ref="AG48:AH48"/>
    <mergeCell ref="AI48:AJ48"/>
    <mergeCell ref="AK48:AM48"/>
    <mergeCell ref="Q49:R49"/>
    <mergeCell ref="S49:T49"/>
    <mergeCell ref="U49:V49"/>
    <mergeCell ref="W49:X49"/>
    <mergeCell ref="Y49:Z49"/>
    <mergeCell ref="AA49:AB49"/>
    <mergeCell ref="AC49:AD51"/>
    <mergeCell ref="AE49:AF50"/>
    <mergeCell ref="AG49:AH50"/>
    <mergeCell ref="AE51:AF51"/>
    <mergeCell ref="AG51:AH51"/>
    <mergeCell ref="AI49:AJ50"/>
    <mergeCell ref="AK49:AM50"/>
    <mergeCell ref="AK51:AM51"/>
    <mergeCell ref="AN49:AN51"/>
    <mergeCell ref="AO49:AS51"/>
    <mergeCell ref="BA49:BA51"/>
    <mergeCell ref="BB49:BB51"/>
    <mergeCell ref="BC49:BC51"/>
    <mergeCell ref="M50:N50"/>
    <mergeCell ref="O50:P50"/>
    <mergeCell ref="Q50:R50"/>
    <mergeCell ref="S50:T50"/>
    <mergeCell ref="U50:V50"/>
    <mergeCell ref="W50:X50"/>
    <mergeCell ref="Y50:Z50"/>
    <mergeCell ref="AA50:AB50"/>
    <mergeCell ref="M51:N51"/>
    <mergeCell ref="O51:P51"/>
    <mergeCell ref="Q51:R51"/>
    <mergeCell ref="S51:T51"/>
    <mergeCell ref="U51:V51"/>
    <mergeCell ref="W51:X51"/>
    <mergeCell ref="Y51:Z51"/>
    <mergeCell ref="AA51:AB51"/>
    <mergeCell ref="AI51:AJ51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4"/>
    <mergeCell ref="AG52:AH53"/>
    <mergeCell ref="AI52:AJ53"/>
    <mergeCell ref="AE52:AF53"/>
    <mergeCell ref="AE54:AF54"/>
    <mergeCell ref="AK52:AM53"/>
    <mergeCell ref="AN52:AN54"/>
    <mergeCell ref="AO52:AS54"/>
    <mergeCell ref="BA52:BA54"/>
    <mergeCell ref="BB52:BB54"/>
    <mergeCell ref="BC52:BC54"/>
    <mergeCell ref="M53:N53"/>
    <mergeCell ref="O53:P53"/>
    <mergeCell ref="Q53:R53"/>
    <mergeCell ref="S53:T53"/>
    <mergeCell ref="U53:V53"/>
    <mergeCell ref="W53:X53"/>
    <mergeCell ref="Y53:Z53"/>
    <mergeCell ref="AA53:AB53"/>
    <mergeCell ref="M54:N54"/>
    <mergeCell ref="O54:P54"/>
    <mergeCell ref="Q54:R54"/>
    <mergeCell ref="S54:T54"/>
    <mergeCell ref="U54:V54"/>
    <mergeCell ref="W54:X54"/>
    <mergeCell ref="Y54:Z54"/>
    <mergeCell ref="AA54:AB54"/>
    <mergeCell ref="AI57:AJ57"/>
    <mergeCell ref="AG54:AH54"/>
    <mergeCell ref="AI54:AJ54"/>
    <mergeCell ref="AK54:AM54"/>
    <mergeCell ref="M55:N55"/>
    <mergeCell ref="O55:P55"/>
    <mergeCell ref="Q55:R55"/>
    <mergeCell ref="S55:T55"/>
    <mergeCell ref="U55:V55"/>
    <mergeCell ref="W55:X55"/>
    <mergeCell ref="Y55:Z55"/>
    <mergeCell ref="AA55:AB55"/>
    <mergeCell ref="AC55:AD57"/>
    <mergeCell ref="AE55:AF56"/>
    <mergeCell ref="AG55:AH56"/>
    <mergeCell ref="AI55:AJ56"/>
    <mergeCell ref="AK55:AM56"/>
    <mergeCell ref="AK57:AM57"/>
    <mergeCell ref="U58:V58"/>
    <mergeCell ref="W58:X58"/>
    <mergeCell ref="AO55:AS57"/>
    <mergeCell ref="BA55:BA57"/>
    <mergeCell ref="BB55:BB57"/>
    <mergeCell ref="BC55:BC57"/>
    <mergeCell ref="M56:N56"/>
    <mergeCell ref="O56:P56"/>
    <mergeCell ref="Q56:R56"/>
    <mergeCell ref="S56:T56"/>
    <mergeCell ref="U56:V56"/>
    <mergeCell ref="W56:X56"/>
    <mergeCell ref="Y56:Z56"/>
    <mergeCell ref="AA56:AB56"/>
    <mergeCell ref="M57:N57"/>
    <mergeCell ref="O57:P57"/>
    <mergeCell ref="Q57:R57"/>
    <mergeCell ref="S57:T57"/>
    <mergeCell ref="U57:V57"/>
    <mergeCell ref="W57:X57"/>
    <mergeCell ref="Y57:Z57"/>
    <mergeCell ref="AA57:AB57"/>
    <mergeCell ref="AE57:AF57"/>
    <mergeCell ref="AG57:AH57"/>
    <mergeCell ref="AK60:AM60"/>
    <mergeCell ref="AN55:AN57"/>
    <mergeCell ref="BA58:BA60"/>
    <mergeCell ref="BB58:BB60"/>
    <mergeCell ref="BC58:BC60"/>
    <mergeCell ref="M59:N59"/>
    <mergeCell ref="O59:P59"/>
    <mergeCell ref="Q59:R59"/>
    <mergeCell ref="S59:T59"/>
    <mergeCell ref="U59:V59"/>
    <mergeCell ref="W59:X59"/>
    <mergeCell ref="Y59:Z59"/>
    <mergeCell ref="AA59:AB59"/>
    <mergeCell ref="M60:N60"/>
    <mergeCell ref="O60:P60"/>
    <mergeCell ref="Q60:R60"/>
    <mergeCell ref="S60:T60"/>
    <mergeCell ref="U60:V60"/>
    <mergeCell ref="W60:X60"/>
    <mergeCell ref="Y60:Z60"/>
    <mergeCell ref="AA60:AB60"/>
    <mergeCell ref="AE60:AF60"/>
    <mergeCell ref="AG60:AH60"/>
    <mergeCell ref="AI60:AJ60"/>
    <mergeCell ref="A92:M92"/>
    <mergeCell ref="N92:O92"/>
    <mergeCell ref="A1:AS1"/>
    <mergeCell ref="AK61:AM62"/>
    <mergeCell ref="AO61:AS62"/>
    <mergeCell ref="AK63:AM64"/>
    <mergeCell ref="AO63:AS64"/>
    <mergeCell ref="AK65:AM66"/>
    <mergeCell ref="AO65:AS66"/>
    <mergeCell ref="A61:AH62"/>
    <mergeCell ref="A63:AH64"/>
    <mergeCell ref="A65:AH66"/>
    <mergeCell ref="AI61:AJ62"/>
    <mergeCell ref="AI63:AJ64"/>
    <mergeCell ref="AI65:AJ66"/>
    <mergeCell ref="AN58:AN60"/>
    <mergeCell ref="AO58:AS60"/>
    <mergeCell ref="Y58:Z58"/>
    <mergeCell ref="AA58:AB58"/>
    <mergeCell ref="AC58:AD60"/>
    <mergeCell ref="AE58:AF59"/>
    <mergeCell ref="AG58:AH59"/>
    <mergeCell ref="AI58:AJ59"/>
    <mergeCell ref="AK58:AM59"/>
  </mergeCells>
  <phoneticPr fontId="3"/>
  <conditionalFormatting sqref="AE14 AG14 AI14">
    <cfRule type="cellIs" dxfId="1" priority="3" stopIfTrue="1" operator="between">
      <formula>0</formula>
      <formula>0</formula>
    </cfRule>
  </conditionalFormatting>
  <conditionalFormatting sqref="AE72 AG72 AI72">
    <cfRule type="cellIs" dxfId="0" priority="1" stopIfTrue="1" operator="between">
      <formula>0</formula>
      <formula>0</formula>
    </cfRule>
  </conditionalFormatting>
  <dataValidations xWindow="240" yWindow="548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Q19:R27 O31:R60 S51:T51 Q18:T18 S39:T39 AA51:AB51 S21:T21 S42:T42 S60:T60 S24:T24 S27:T27 O30:T30 S54:T54 S33:T33 S36:T36 S45:T45 S48:T48 AA39:AB39 S57:T57 AA21:AB21 AA45:AB45 AA36:AB36 AA48:AB48 AA27:AB27 AA42:AB42 AA24:AB24 AA18:AB18 AA30:AB30 AA33:AB33 AA54:AB54 AA60:AB60 AA57:AB57 G30:N36 G39:N60 G18:P27 Q77:R79 Q76:T76 S79:T79 AA79:AB79 AA76:AB76 G76:P79" xr:uid="{00000000-0002-0000-0100-000000000000}"/>
    <dataValidation type="list" allowBlank="1" showInputMessage="1" showErrorMessage="1" prompt="対象就職者に該当する場合は、○を選んで下さい。" sqref="AC16:AD60 AC74:AD79" xr:uid="{00000000-0002-0000-0100-000001000000}">
      <formula1>"○"</formula1>
    </dataValidation>
    <dataValidation type="list" allowBlank="1" showInputMessage="1" showErrorMessage="1" sqref="AN16:AN60 AN74:AN79" xr:uid="{00000000-0002-0000-0100-000002000000}">
      <formula1>"知識,母子,女性,外国人,デュアル"</formula1>
    </dataValidation>
  </dataValidations>
  <printOptions horizontalCentered="1"/>
  <pageMargins left="0.19685039370078741" right="0.19685039370078741" top="0.15748031496062992" bottom="0.11811023622047245" header="0.31496062992125984" footer="0.51181102362204722"/>
  <pageSetup paperSize="9" scale="74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2021-05-09T23:58:13Z</cp:lastPrinted>
  <dcterms:created xsi:type="dcterms:W3CDTF">2010-01-26T02:32:30Z</dcterms:created>
  <dcterms:modified xsi:type="dcterms:W3CDTF">2026-03-25T06:15:26Z</dcterms:modified>
</cp:coreProperties>
</file>